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W\200-AFFAIRES\210-Affaires\AFFAIRES 2023\I-IN23040 CEA MOE Bât.D4\TECHNIQUE\5_Etudes\Mobilier laboratoire\"/>
    </mc:Choice>
  </mc:AlternateContent>
  <xr:revisionPtr revIDLastSave="0" documentId="13_ncr:1_{EE6970FE-0CF3-49DF-8B49-F3AF53F2EF4F}" xr6:coauthVersionLast="47" xr6:coauthVersionMax="47" xr10:uidLastSave="{00000000-0000-0000-0000-000000000000}"/>
  <bookViews>
    <workbookView xWindow="-120" yWindow="-120" windowWidth="29040" windowHeight="15225" activeTab="2" xr2:uid="{BF424BC2-1147-4C21-9EB0-72BFE93B23C4}"/>
  </bookViews>
  <sheets>
    <sheet name="1ère page" sheetId="2" r:id="rId1"/>
    <sheet name="Révision" sheetId="3" r:id="rId2"/>
    <sheet name="Nomenclature" sheetId="1" r:id="rId3"/>
  </sheets>
  <definedNames>
    <definedName name="_xlnm.Database" localSheetId="0">#REF!</definedName>
    <definedName name="_xlnm.Database" localSheetId="1">#REF!</definedName>
    <definedName name="_xlnm.Database">#REF!</definedName>
    <definedName name="_xlnm.Print_Titles" localSheetId="0">'1ère page'!$1:$3</definedName>
    <definedName name="_xlnm.Print_Area" localSheetId="0">'1ère page'!$A$1:$H$31</definedName>
    <definedName name="_xlnm.Print_Area" localSheetId="1">Révision!$A$1:$G$41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5" i="1" l="1"/>
  <c r="P65" i="1" l="1"/>
</calcChain>
</file>

<file path=xl/sharedStrings.xml><?xml version="1.0" encoding="utf-8"?>
<sst xmlns="http://schemas.openxmlformats.org/spreadsheetml/2006/main" count="562" uniqueCount="178">
  <si>
    <t xml:space="preserve">Zone </t>
  </si>
  <si>
    <t>Longueur (mm)</t>
  </si>
  <si>
    <t>Spécificité(s)</t>
  </si>
  <si>
    <t>N2</t>
  </si>
  <si>
    <t>Ar</t>
  </si>
  <si>
    <t>Vide</t>
  </si>
  <si>
    <t>Profondeur (mm)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</si>
  <si>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</si>
  <si>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</si>
  <si>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</si>
  <si>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</si>
  <si>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</si>
  <si>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</si>
  <si>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</si>
  <si>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</si>
  <si>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</si>
  <si>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</si>
  <si>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</si>
  <si>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</si>
  <si>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</si>
  <si>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</si>
  <si>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</si>
  <si>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</si>
  <si>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</si>
  <si>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</si>
  <si>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</si>
  <si>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RJ 45 réseau CEA</t>
  </si>
  <si>
    <t>Type de paillasse</t>
  </si>
  <si>
    <t>Formulation des encres</t>
  </si>
  <si>
    <t>A</t>
  </si>
  <si>
    <t>B</t>
  </si>
  <si>
    <t>Murale</t>
  </si>
  <si>
    <t>X</t>
  </si>
  <si>
    <t>Ilot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</si>
  <si>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</si>
  <si>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</si>
  <si>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</si>
  <si>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</si>
  <si>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</si>
  <si>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</si>
  <si>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</si>
  <si>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</si>
  <si>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</si>
  <si>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</si>
  <si>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</si>
  <si>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</si>
  <si>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Chimie fine</t>
  </si>
  <si>
    <t>C</t>
  </si>
  <si>
    <t>D</t>
  </si>
  <si>
    <t>E</t>
  </si>
  <si>
    <t>F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</si>
  <si>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</si>
  <si>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</si>
  <si>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</si>
  <si>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</si>
  <si>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</si>
  <si>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</si>
  <si>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</si>
  <si>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</si>
  <si>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</si>
  <si>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</si>
  <si>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</si>
  <si>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</si>
  <si>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</si>
  <si>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</si>
  <si>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</si>
  <si>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</si>
  <si>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</si>
  <si>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</si>
  <si>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</si>
  <si>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</si>
  <si>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</si>
  <si>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</si>
  <si>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</si>
  <si>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</si>
  <si>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</si>
  <si>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</si>
  <si>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</si>
  <si>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</si>
  <si>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O2</t>
  </si>
  <si>
    <t>G</t>
  </si>
  <si>
    <t xml:space="preserve">Ilot </t>
  </si>
  <si>
    <t>Dépôt petites Surfaces</t>
  </si>
  <si>
    <t>H</t>
  </si>
  <si>
    <t>Dépôt grandes Surfaces</t>
  </si>
  <si>
    <t xml:space="preserve">Murale </t>
  </si>
  <si>
    <t>P60</t>
  </si>
  <si>
    <t>P61</t>
  </si>
  <si>
    <t>I</t>
  </si>
  <si>
    <t>J</t>
  </si>
  <si>
    <t>L</t>
  </si>
  <si>
    <t>Découpe et 
assemblage AME</t>
  </si>
  <si>
    <t>Dépôt joint</t>
  </si>
  <si>
    <t>M</t>
  </si>
  <si>
    <t>Maître de l’Ouvrage</t>
  </si>
  <si>
    <t>Architecte</t>
  </si>
  <si>
    <t xml:space="preserve">17 avenue des martyrs 
38000 Grenoble </t>
  </si>
  <si>
    <t>Bureau d’étude CVC &amp;  Fluides</t>
  </si>
  <si>
    <t>Maitrise d'œuvre</t>
  </si>
  <si>
    <t>Bâtiment PIXEL, avenue des F.T.P.F
38130 Echirolles</t>
  </si>
  <si>
    <t>Projet</t>
  </si>
  <si>
    <t>CEA D4 – Aménagement Phase B &amp; C</t>
  </si>
  <si>
    <t>Lot</t>
  </si>
  <si>
    <t>Intitulé du document</t>
  </si>
  <si>
    <t>DCE</t>
  </si>
  <si>
    <t>I-IN23040</t>
  </si>
  <si>
    <t>Phase</t>
  </si>
  <si>
    <t>Nature</t>
  </si>
  <si>
    <t>Affaire</t>
  </si>
  <si>
    <t>N°</t>
  </si>
  <si>
    <t>Indice</t>
  </si>
  <si>
    <t>Tel : +33(0)4 58 17 38 09 – Email : contact@capingelec.com
SAS au capital de 48 560 € - Siret 384 326 468 00459- RCS Grenoble n° 449 468 453 - Code NAF : 742C</t>
  </si>
  <si>
    <t xml:space="preserve"> </t>
  </si>
  <si>
    <t>Révision de ce document</t>
  </si>
  <si>
    <t>Ind.</t>
  </si>
  <si>
    <t>Date</t>
  </si>
  <si>
    <t>Pages</t>
  </si>
  <si>
    <t>Objet</t>
  </si>
  <si>
    <t>Etabli</t>
  </si>
  <si>
    <t>Contrôlé</t>
  </si>
  <si>
    <t>Approuvé</t>
  </si>
  <si>
    <t>Toutes</t>
  </si>
  <si>
    <t>GBH</t>
  </si>
  <si>
    <t>Approbation client</t>
  </si>
  <si>
    <t>Nom :</t>
  </si>
  <si>
    <t>Date :</t>
  </si>
  <si>
    <t>Visa :</t>
  </si>
  <si>
    <t>NOM</t>
  </si>
  <si>
    <t>MOB 2</t>
  </si>
  <si>
    <t>xx - Mobilier de laboratoire n°2</t>
  </si>
  <si>
    <t>TML</t>
  </si>
  <si>
    <t>Numéro Paillasse</t>
  </si>
  <si>
    <t>AC</t>
  </si>
  <si>
    <t>Première diffusion</t>
  </si>
  <si>
    <t xml:space="preserve">Dosseret tablette double adossée </t>
  </si>
  <si>
    <t>Matériau plan de travail</t>
  </si>
  <si>
    <t>Prise réseaux industriel</t>
  </si>
  <si>
    <t>EDR</t>
  </si>
  <si>
    <t>PC 230V + T</t>
  </si>
  <si>
    <t>002</t>
  </si>
  <si>
    <t>Nomenclature des paillasses &amp; plans de travail laboratoires</t>
  </si>
  <si>
    <t>X (DVS)</t>
  </si>
  <si>
    <t>X (BET)</t>
  </si>
  <si>
    <t>X (XRF)</t>
  </si>
  <si>
    <t>Aucun</t>
  </si>
  <si>
    <t>Paillasse d'angle d'ilot</t>
  </si>
  <si>
    <t>Paillasse d'angle murale</t>
  </si>
  <si>
    <t>Paillasse d'angles</t>
  </si>
  <si>
    <t>Repère de groupe</t>
  </si>
  <si>
    <t>P62</t>
  </si>
  <si>
    <r>
      <t xml:space="preserve">1500  </t>
    </r>
    <r>
      <rPr>
        <sz val="11"/>
        <color theme="1"/>
        <rFont val="Aptos Narrow"/>
        <family val="2"/>
      </rPr>
      <t>→</t>
    </r>
    <r>
      <rPr>
        <sz val="9.35"/>
        <color theme="1"/>
        <rFont val="Aptos Narrow"/>
        <family val="2"/>
      </rPr>
      <t xml:space="preserve"> </t>
    </r>
    <r>
      <rPr>
        <sz val="11"/>
        <color theme="1"/>
        <rFont val="Aptos Narrow"/>
        <family val="2"/>
        <scheme val="minor"/>
      </rPr>
      <t>1000</t>
    </r>
  </si>
  <si>
    <t xml:space="preserve">Dosseret Tablette </t>
  </si>
  <si>
    <t>Dosseret Tablette</t>
  </si>
  <si>
    <t>Dosseret particulier en angle à 90°</t>
  </si>
  <si>
    <t>Type distributeur de fluide(s)</t>
  </si>
  <si>
    <t>résine phénolique</t>
  </si>
  <si>
    <r>
      <t xml:space="preserve">1500  </t>
    </r>
    <r>
      <rPr>
        <sz val="11"/>
        <color theme="1"/>
        <rFont val="Aptos Narrow"/>
        <family val="2"/>
      </rPr>
      <t>→</t>
    </r>
    <r>
      <rPr>
        <sz val="9.35"/>
        <color theme="1"/>
        <rFont val="Aptos Narrow"/>
        <family val="2"/>
      </rPr>
      <t xml:space="preserve"> </t>
    </r>
    <r>
      <rPr>
        <sz val="11"/>
        <color theme="1"/>
        <rFont val="Aptos Narrow"/>
        <family val="2"/>
        <scheme val="minor"/>
      </rPr>
      <t>1200</t>
    </r>
  </si>
  <si>
    <t>Dosseret Tablette particulier</t>
  </si>
  <si>
    <t>Dosseret Tablette longueur spécifique</t>
  </si>
  <si>
    <t xml:space="preserve">H2 - utilité sur vanne </t>
  </si>
  <si>
    <t xml:space="preserve">He - utilité sur vanne </t>
  </si>
  <si>
    <t>Dosseret spécifique</t>
  </si>
  <si>
    <t>X back up</t>
  </si>
  <si>
    <t>ordi X (ICP)</t>
  </si>
  <si>
    <t>X sonotek</t>
  </si>
  <si>
    <t>Caractérisation AME</t>
  </si>
  <si>
    <t>Dosseret particulier en angle à 90° (microscope)</t>
  </si>
  <si>
    <t>PC microscope</t>
  </si>
  <si>
    <t>XRF</t>
  </si>
  <si>
    <t xml:space="preserve">BET </t>
  </si>
  <si>
    <t>PC BET</t>
  </si>
  <si>
    <t>BET pompe Dewar</t>
  </si>
  <si>
    <t>X Microscope</t>
  </si>
  <si>
    <t>charge lourde 200kg (ICP)</t>
  </si>
  <si>
    <t>Prévoir des angles cassés / arrondis</t>
  </si>
  <si>
    <t>Fusionner P6-P7 en paillasse d'angle et passe P8 à P11 en 1500
Basculer RJ45 sur P8</t>
  </si>
  <si>
    <t>MAJ suivant retours CEA</t>
  </si>
  <si>
    <t>P63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</si>
</sst>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#,##0.00\ &quot;€&quot;;[Red]\-#,##0.00\ &quot;€&quot;"/>
    <numFmt numFmtId="164" formatCode="_-* #,##0.00\ _F_-;\-* #,##0.00\ _F_-;_-* &quot;-&quot;??\ _F_-;_-@_-"/>
  </numFmts>
  <fonts count="2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20"/>
      <name val="Arial"/>
      <family val="2"/>
    </font>
    <font>
      <sz val="18"/>
      <name val="Arial"/>
      <family val="2"/>
    </font>
    <font>
      <sz val="16"/>
      <name val="Arial"/>
      <family val="2"/>
    </font>
    <font>
      <b/>
      <sz val="16"/>
      <name val="Aptos Narrow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BN Elements"/>
    </font>
    <font>
      <sz val="1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ptos Narrow"/>
      <family val="2"/>
      <scheme val="minor"/>
    </font>
    <font>
      <b/>
      <i/>
      <sz val="14"/>
      <color theme="8" tint="0.39997558519241921"/>
      <name val="Aptos Narrow"/>
      <family val="2"/>
      <scheme val="minor"/>
    </font>
    <font>
      <i/>
      <sz val="14"/>
      <color theme="8" tint="0.39997558519241921"/>
      <name val="Aptos Narrow"/>
      <family val="2"/>
      <scheme val="minor"/>
    </font>
    <font>
      <sz val="11"/>
      <color theme="1"/>
      <name val="Aptos Narrow"/>
      <family val="2"/>
    </font>
    <font>
      <sz val="9.35"/>
      <color theme="1"/>
      <name val="Aptos Narrow"/>
      <family val="2"/>
    </font>
    <font>
      <strike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1"/>
    <xf numFmtId="0" fontId="2" fillId="0" borderId="31" xfId="1" applyBorder="1"/>
    <xf numFmtId="0" fontId="2" fillId="0" borderId="32" xfId="1" applyBorder="1"/>
    <xf numFmtId="0" fontId="4" fillId="0" borderId="3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32" xfId="1" applyFont="1" applyBorder="1" applyAlignment="1">
      <alignment horizontal="center"/>
    </xf>
    <xf numFmtId="0" fontId="2" fillId="0" borderId="33" xfId="1" applyBorder="1" applyAlignment="1">
      <alignment vertical="center" wrapText="1"/>
    </xf>
    <xf numFmtId="0" fontId="2" fillId="0" borderId="34" xfId="1" applyBorder="1" applyAlignment="1">
      <alignment vertical="center" wrapText="1"/>
    </xf>
    <xf numFmtId="0" fontId="2" fillId="0" borderId="35" xfId="1" applyBorder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3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5" fillId="0" borderId="0" xfId="1" applyFont="1" applyAlignment="1">
      <alignment wrapText="1"/>
    </xf>
    <xf numFmtId="0" fontId="2" fillId="0" borderId="0" xfId="1" applyAlignment="1">
      <alignment horizontal="center" vertical="top" wrapText="1"/>
    </xf>
    <xf numFmtId="0" fontId="6" fillId="0" borderId="0" xfId="1" applyFont="1" applyAlignment="1">
      <alignment horizontal="center" vertical="center" wrapText="1"/>
    </xf>
    <xf numFmtId="0" fontId="2" fillId="0" borderId="33" xfId="1" applyBorder="1"/>
    <xf numFmtId="0" fontId="2" fillId="0" borderId="35" xfId="1" applyBorder="1" applyAlignment="1">
      <alignment horizontal="center" wrapText="1"/>
    </xf>
    <xf numFmtId="0" fontId="5" fillId="0" borderId="0" xfId="1" applyFont="1" applyAlignment="1">
      <alignment horizontal="center" wrapText="1"/>
    </xf>
    <xf numFmtId="0" fontId="2" fillId="0" borderId="0" xfId="1" applyAlignment="1">
      <alignment horizontal="center" wrapText="1"/>
    </xf>
    <xf numFmtId="0" fontId="6" fillId="0" borderId="0" xfId="1" applyFont="1" applyAlignment="1">
      <alignment horizontal="center" wrapText="1"/>
    </xf>
    <xf numFmtId="0" fontId="8" fillId="0" borderId="3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49" fontId="8" fillId="0" borderId="11" xfId="2" applyNumberFormat="1" applyFont="1" applyBorder="1" applyAlignment="1">
      <alignment horizontal="center" vertical="center" wrapText="1"/>
    </xf>
    <xf numFmtId="0" fontId="9" fillId="0" borderId="37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2" fillId="0" borderId="0" xfId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12" fillId="0" borderId="0" xfId="1" applyFont="1"/>
    <xf numFmtId="0" fontId="13" fillId="3" borderId="3" xfId="1" applyFont="1" applyFill="1" applyBorder="1" applyAlignment="1">
      <alignment horizontal="center" vertical="center"/>
    </xf>
    <xf numFmtId="0" fontId="13" fillId="3" borderId="4" xfId="1" applyFont="1" applyFill="1" applyBorder="1" applyAlignment="1">
      <alignment horizontal="center" vertical="center"/>
    </xf>
    <xf numFmtId="0" fontId="13" fillId="3" borderId="5" xfId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14" fontId="12" fillId="4" borderId="1" xfId="1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/>
    </xf>
    <xf numFmtId="0" fontId="12" fillId="4" borderId="1" xfId="1" applyFont="1" applyFill="1" applyBorder="1" applyAlignment="1">
      <alignment horizontal="center" vertical="center"/>
    </xf>
    <xf numFmtId="8" fontId="12" fillId="4" borderId="1" xfId="1" applyNumberFormat="1" applyFont="1" applyFill="1" applyBorder="1" applyAlignment="1">
      <alignment horizontal="center" vertical="center"/>
    </xf>
    <xf numFmtId="14" fontId="12" fillId="0" borderId="1" xfId="1" applyNumberFormat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3" fillId="0" borderId="6" xfId="1" applyFont="1" applyBorder="1"/>
    <xf numFmtId="0" fontId="12" fillId="0" borderId="1" xfId="1" applyFont="1" applyBorder="1"/>
    <xf numFmtId="0" fontId="12" fillId="0" borderId="7" xfId="1" applyFont="1" applyBorder="1"/>
    <xf numFmtId="0" fontId="13" fillId="0" borderId="39" xfId="1" applyFont="1" applyBorder="1"/>
    <xf numFmtId="0" fontId="12" fillId="0" borderId="8" xfId="1" applyFont="1" applyBorder="1"/>
    <xf numFmtId="0" fontId="12" fillId="0" borderId="9" xfId="1" applyFont="1" applyBorder="1"/>
    <xf numFmtId="0" fontId="12" fillId="0" borderId="43" xfId="1" applyFont="1" applyBorder="1" applyAlignment="1">
      <alignment horizontal="center" vertical="center"/>
    </xf>
    <xf numFmtId="0" fontId="12" fillId="0" borderId="44" xfId="1" applyFont="1" applyBorder="1" applyAlignment="1">
      <alignment horizontal="center"/>
    </xf>
    <xf numFmtId="0" fontId="12" fillId="0" borderId="45" xfId="1" applyFont="1" applyBorder="1" applyAlignment="1">
      <alignment horizontal="center"/>
    </xf>
    <xf numFmtId="0" fontId="12" fillId="0" borderId="31" xfId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32" xfId="1" applyFont="1" applyBorder="1" applyAlignment="1">
      <alignment horizontal="center"/>
    </xf>
    <xf numFmtId="0" fontId="12" fillId="0" borderId="31" xfId="1" applyFont="1" applyBorder="1" applyAlignment="1">
      <alignment horizontal="center"/>
    </xf>
    <xf numFmtId="0" fontId="12" fillId="0" borderId="33" xfId="1" applyFont="1" applyBorder="1" applyAlignment="1">
      <alignment horizontal="center"/>
    </xf>
    <xf numFmtId="0" fontId="12" fillId="0" borderId="34" xfId="1" applyFont="1" applyBorder="1" applyAlignment="1">
      <alignment horizontal="center"/>
    </xf>
    <xf numFmtId="0" fontId="12" fillId="0" borderId="35" xfId="1" applyFont="1" applyBorder="1" applyAlignment="1">
      <alignment horizontal="center"/>
    </xf>
    <xf numFmtId="0" fontId="12" fillId="4" borderId="1" xfId="1" applyFont="1" applyFill="1" applyBorder="1" applyAlignment="1">
      <alignment horizontal="left" vertical="center"/>
    </xf>
    <xf numFmtId="0" fontId="0" fillId="0" borderId="0" xfId="0" applyAlignment="1">
      <alignment vertical="top"/>
    </xf>
    <xf numFmtId="0" fontId="15" fillId="2" borderId="2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/>
    </xf>
    <xf numFmtId="0" fontId="15" fillId="2" borderId="49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0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0" fillId="0" borderId="46" xfId="0" applyFont="1" applyFill="1" applyBorder="1" applyAlignment="1">
      <alignment horizontal="center" vertical="center"/>
    </xf>
    <xf numFmtId="3" fontId="0" fillId="0" borderId="8" xfId="0" applyNumberFormat="1" applyFill="1" applyBorder="1" applyAlignment="1">
      <alignment horizontal="center" vertical="center"/>
    </xf>
    <xf numFmtId="0" fontId="0" fillId="0" borderId="46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0" xfId="0" applyFill="1"/>
    <xf numFmtId="0" fontId="0" fillId="0" borderId="52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5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2" fillId="0" borderId="34" xfId="1" applyBorder="1" applyAlignment="1">
      <alignment horizontal="center" wrapText="1"/>
    </xf>
    <xf numFmtId="0" fontId="3" fillId="0" borderId="29" xfId="1" applyFont="1" applyBorder="1" applyAlignment="1">
      <alignment horizontal="center" wrapText="1"/>
    </xf>
    <xf numFmtId="0" fontId="3" fillId="0" borderId="28" xfId="1" applyFont="1" applyBorder="1" applyAlignment="1">
      <alignment horizontal="center" wrapText="1"/>
    </xf>
    <xf numFmtId="0" fontId="3" fillId="0" borderId="30" xfId="1" applyFont="1" applyBorder="1" applyAlignment="1">
      <alignment horizontal="center" wrapText="1"/>
    </xf>
    <xf numFmtId="0" fontId="2" fillId="0" borderId="33" xfId="1" applyBorder="1" applyAlignment="1">
      <alignment horizontal="center" wrapText="1"/>
    </xf>
    <xf numFmtId="0" fontId="2" fillId="0" borderId="35" xfId="1" applyBorder="1" applyAlignment="1">
      <alignment horizontal="center" wrapText="1"/>
    </xf>
    <xf numFmtId="0" fontId="2" fillId="0" borderId="33" xfId="1" applyBorder="1" applyAlignment="1">
      <alignment horizontal="center" vertical="top" wrapText="1"/>
    </xf>
    <xf numFmtId="0" fontId="2" fillId="0" borderId="34" xfId="1" applyBorder="1" applyAlignment="1">
      <alignment horizontal="center" vertical="top" wrapText="1"/>
    </xf>
    <xf numFmtId="0" fontId="2" fillId="0" borderId="35" xfId="1" applyBorder="1" applyAlignment="1">
      <alignment horizontal="center" vertical="top" wrapText="1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2" fillId="0" borderId="33" xfId="1" applyBorder="1" applyAlignment="1">
      <alignment horizontal="center" vertical="center" wrapText="1"/>
    </xf>
    <xf numFmtId="0" fontId="2" fillId="0" borderId="34" xfId="1" applyBorder="1" applyAlignment="1">
      <alignment horizontal="center" vertical="center" wrapText="1"/>
    </xf>
    <xf numFmtId="0" fontId="11" fillId="3" borderId="38" xfId="1" applyFont="1" applyFill="1" applyBorder="1" applyAlignment="1">
      <alignment horizontal="center"/>
    </xf>
    <xf numFmtId="0" fontId="11" fillId="3" borderId="10" xfId="1" applyFont="1" applyFill="1" applyBorder="1" applyAlignment="1">
      <alignment horizontal="center"/>
    </xf>
    <xf numFmtId="0" fontId="11" fillId="3" borderId="11" xfId="1" applyFont="1" applyFill="1" applyBorder="1" applyAlignment="1">
      <alignment horizontal="center"/>
    </xf>
    <xf numFmtId="0" fontId="13" fillId="3" borderId="40" xfId="1" applyFont="1" applyFill="1" applyBorder="1" applyAlignment="1">
      <alignment horizontal="center" vertical="center"/>
    </xf>
    <xf numFmtId="0" fontId="13" fillId="3" borderId="41" xfId="1" applyFont="1" applyFill="1" applyBorder="1" applyAlignment="1">
      <alignment horizontal="center" vertical="center"/>
    </xf>
    <xf numFmtId="0" fontId="13" fillId="3" borderId="42" xfId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/>
    </xf>
    <xf numFmtId="0" fontId="19" fillId="0" borderId="1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</cellXfs>
  <cellStyles count="3">
    <cellStyle name="Milliers 2 2" xfId="2" xr:uid="{94496B60-7F8D-4BA1-A58E-E439C3E5C147}"/>
    <cellStyle name="Normal" xfId="0" builtinId="0"/>
    <cellStyle name="Normal 2" xfId="1" xr:uid="{F3B25371-CD75-49D8-97CD-0563F28B671D}"/>
  </cellStyles>
  <dxfs count="54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theme="0" tint="-0.14999847407452621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theme="0" tint="-0.14999847407452621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</border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4"/>
        <color theme="8" tint="0.3999755851924192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3" defaultTableStyle="TableStyleMedium2" defaultPivotStyle="PivotStyleLight16">
    <tableStyle name="Style de tableau 1" pivot="0" count="0" xr9:uid="{078F68BE-101E-45D3-A625-ECD65AD233CF}"/>
    <tableStyle name="Style de tableau 2" pivot="0" count="0" xr9:uid="{23DB3135-9757-4B0C-9BCF-12D98490BD5F}"/>
    <tableStyle name="Style de tableau croisé dynamique 1" table="0" count="0" xr9:uid="{5C32E479-B733-47BE-A23C-AA865643B7DD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15</xdr:row>
      <xdr:rowOff>485775</xdr:rowOff>
    </xdr:from>
    <xdr:to>
      <xdr:col>4</xdr:col>
      <xdr:colOff>771525</xdr:colOff>
      <xdr:row>16</xdr:row>
      <xdr:rowOff>0</xdr:rowOff>
    </xdr:to>
    <xdr:pic>
      <xdr:nvPicPr>
        <xdr:cNvPr id="2" name="Picture 61" descr="Cea-1">
          <a:extLst>
            <a:ext uri="{FF2B5EF4-FFF2-40B4-BE49-F238E27FC236}">
              <a16:creationId xmlns:a16="http://schemas.microsoft.com/office/drawing/2014/main" id="{ED4261F0-D997-4194-833F-37C0DAFF2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477202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1647825</xdr:colOff>
      <xdr:row>15</xdr:row>
      <xdr:rowOff>485775</xdr:rowOff>
    </xdr:from>
    <xdr:to>
      <xdr:col>5</xdr:col>
      <xdr:colOff>638175</xdr:colOff>
      <xdr:row>16</xdr:row>
      <xdr:rowOff>0</xdr:rowOff>
    </xdr:to>
    <xdr:pic>
      <xdr:nvPicPr>
        <xdr:cNvPr id="3" name="Picture 62" descr="logo_INES">
          <a:extLst>
            <a:ext uri="{FF2B5EF4-FFF2-40B4-BE49-F238E27FC236}">
              <a16:creationId xmlns:a16="http://schemas.microsoft.com/office/drawing/2014/main" id="{2C09CA7E-5937-4290-A027-1ECBDEBF8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4772025"/>
          <a:ext cx="638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152400</xdr:colOff>
      <xdr:row>15</xdr:row>
      <xdr:rowOff>485775</xdr:rowOff>
    </xdr:from>
    <xdr:to>
      <xdr:col>4</xdr:col>
      <xdr:colOff>771525</xdr:colOff>
      <xdr:row>16</xdr:row>
      <xdr:rowOff>0</xdr:rowOff>
    </xdr:to>
    <xdr:pic>
      <xdr:nvPicPr>
        <xdr:cNvPr id="4" name="Picture 61" descr="Cea-1">
          <a:extLst>
            <a:ext uri="{FF2B5EF4-FFF2-40B4-BE49-F238E27FC236}">
              <a16:creationId xmlns:a16="http://schemas.microsoft.com/office/drawing/2014/main" id="{3D54E8E2-ABD9-4BAB-BA66-531F0D568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477202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3</xdr:row>
      <xdr:rowOff>38100</xdr:rowOff>
    </xdr:from>
    <xdr:to>
      <xdr:col>4</xdr:col>
      <xdr:colOff>2809875</xdr:colOff>
      <xdr:row>6</xdr:row>
      <xdr:rowOff>247650</xdr:rowOff>
    </xdr:to>
    <xdr:pic>
      <xdr:nvPicPr>
        <xdr:cNvPr id="5" name="Image 7">
          <a:extLst>
            <a:ext uri="{FF2B5EF4-FFF2-40B4-BE49-F238E27FC236}">
              <a16:creationId xmlns:a16="http://schemas.microsoft.com/office/drawing/2014/main" id="{0F61C179-20F9-4FB9-844B-A1BDE5FF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07" b="15454"/>
        <a:stretch>
          <a:fillRect/>
        </a:stretch>
      </xdr:blipFill>
      <xdr:spPr bwMode="auto">
        <a:xfrm>
          <a:off x="3943350" y="5334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739604</xdr:colOff>
      <xdr:row>3</xdr:row>
      <xdr:rowOff>85725</xdr:rowOff>
    </xdr:from>
    <xdr:to>
      <xdr:col>6</xdr:col>
      <xdr:colOff>190500</xdr:colOff>
      <xdr:row>7</xdr:row>
      <xdr:rowOff>303772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AAB972FA-2737-4334-B0A3-A73914858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5229" y="581025"/>
          <a:ext cx="1146346" cy="1237222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11</xdr:row>
      <xdr:rowOff>28575</xdr:rowOff>
    </xdr:from>
    <xdr:to>
      <xdr:col>6</xdr:col>
      <xdr:colOff>581025</xdr:colOff>
      <xdr:row>12</xdr:row>
      <xdr:rowOff>277440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664341B-856A-4C24-B6AF-0253C7ACE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8025" y="2505075"/>
          <a:ext cx="2124075" cy="1163265"/>
        </a:xfrm>
        <a:prstGeom prst="rect">
          <a:avLst/>
        </a:prstGeom>
      </xdr:spPr>
    </xdr:pic>
    <xdr:clientData/>
  </xdr:twoCellAnchor>
  <xdr:twoCellAnchor editAs="oneCell">
    <xdr:from>
      <xdr:col>1</xdr:col>
      <xdr:colOff>162044</xdr:colOff>
      <xdr:row>10</xdr:row>
      <xdr:rowOff>219073</xdr:rowOff>
    </xdr:from>
    <xdr:to>
      <xdr:col>3</xdr:col>
      <xdr:colOff>694167</xdr:colOff>
      <xdr:row>11</xdr:row>
      <xdr:rowOff>876299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8B8D1611-D342-41F6-933C-BCDDAE05F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494" y="2476498"/>
          <a:ext cx="2227573" cy="876301"/>
        </a:xfrm>
        <a:prstGeom prst="rect">
          <a:avLst/>
        </a:prstGeom>
      </xdr:spPr>
    </xdr:pic>
    <xdr:clientData/>
  </xdr:twoCellAnchor>
  <xdr:twoCellAnchor editAs="oneCell">
    <xdr:from>
      <xdr:col>1</xdr:col>
      <xdr:colOff>637575</xdr:colOff>
      <xdr:row>3</xdr:row>
      <xdr:rowOff>28575</xdr:rowOff>
    </xdr:from>
    <xdr:to>
      <xdr:col>3</xdr:col>
      <xdr:colOff>241500</xdr:colOff>
      <xdr:row>7</xdr:row>
      <xdr:rowOff>57150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B26891E5-EC3D-4649-82F7-974EC926B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025" y="523875"/>
          <a:ext cx="1299375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B63109-AA73-46B9-AFCF-33977DBF607E}" name="Tableau1" displayName="Tableau1" ref="A1:T65" totalsRowCount="1" headerRowDxfId="53" dataDxfId="51" headerRowBorderDxfId="52" tableBorderDxfId="50">
  <autoFilter ref="A1:T64" xr:uid="{6AB63109-AA73-46B9-AFCF-33977DBF607E}"/>
  <tableColumns count="20">
    <tableColumn id="19" xr3:uid="{51305C06-F83D-486F-A854-EE05A7DCEF12}" name="Numéro Paillasse" dataDxfId="39" totalsRowDxfId="38"/>
    <tableColumn id="2" xr3:uid="{2C2CD959-4689-41F3-8131-B5194A86B87F}" name="Zone " dataDxfId="37" totalsRowDxfId="36"/>
    <tableColumn id="1" xr3:uid="{84029119-5C21-4D76-829E-1509344B1D28}" name="Repère de groupe" dataDxfId="35" totalsRowDxfId="34"/>
    <tableColumn id="3" xr3:uid="{D4DA6592-B037-4EE7-A16F-EA471700088C}" name="Longueur (mm)" dataDxfId="33" totalsRowDxfId="32"/>
    <tableColumn id="18" xr3:uid="{4DF13C6D-C300-4DB8-AFCB-C4E7B57654BE}" name="Profondeur (mm)" dataDxfId="31" totalsRowDxfId="30"/>
    <tableColumn id="23" xr3:uid="{AC0CAF9A-47F5-4648-A9A8-5D722CF6515A}" name="Type distributeur de fluide(s)" dataDxfId="29" totalsRowDxfId="28"/>
    <tableColumn id="24" xr3:uid="{E0273631-21B4-41AA-8239-27EAA9FD05AE}" name="Type de paillasse" dataDxfId="27" totalsRowDxfId="26"/>
    <tableColumn id="4" xr3:uid="{E2ED59B7-9D40-4507-8DAB-E7B4B1D9A0A9}" name="AC" dataDxfId="25" totalsRowDxfId="24"/>
    <tableColumn id="5" xr3:uid="{95448335-93E3-42BA-A102-5CF2597BF975}" name="N2" dataDxfId="23" totalsRowDxfId="22"/>
    <tableColumn id="6" xr3:uid="{702EEE71-EBA8-4651-AC88-074E90BDB510}" name="Ar" dataDxfId="21" totalsRowDxfId="20"/>
    <tableColumn id="7" xr3:uid="{9F320DE6-E67B-4CDB-BBD7-57F5D73BAACA}" name="Vide" dataDxfId="19" totalsRowDxfId="18"/>
    <tableColumn id="25" xr3:uid="{6087C14E-8D36-4E65-AFC7-A600650C14D6}" name="O2" dataDxfId="17" totalsRowDxfId="16"/>
    <tableColumn id="8" xr3:uid="{4C592AB9-D4E6-4E04-A2B4-AEE99B23FF57}" name="He - utilité sur vanne " dataDxfId="15" totalsRowDxfId="14"/>
    <tableColumn id="26" xr3:uid="{4A062F74-B637-4E5D-A694-A2DCE85E4CE7}" name="H2 - utilité sur vanne " dataDxfId="13" totalsRowDxfId="12"/>
    <tableColumn id="10" xr3:uid="{9C4FFF46-D563-4244-9B37-B9F964D2E20B}" name="EDR" dataDxfId="11" totalsRowDxfId="10"/>
    <tableColumn id="20" xr3:uid="{D7E5504C-C2F0-4B0E-B001-93BE81858D31}" name="RJ 45 réseau CEA" totalsRowFunction="sum" dataDxfId="9" totalsRowDxfId="8"/>
    <tableColumn id="21" xr3:uid="{DDC810D4-06EC-4D15-B179-A04E9144CC29}" name="PC 230V + T" totalsRowFunction="sum" dataDxfId="7" totalsRowDxfId="6"/>
    <tableColumn id="22" xr3:uid="{ED5F92BF-0335-4BB9-A23A-BDFFBFBB9432}" name="Prise réseaux industriel" dataDxfId="5" totalsRowDxfId="4"/>
    <tableColumn id="14" xr3:uid="{DE06CC9B-D5C9-4EA4-A430-66454715B8F4}" name="Matériau plan de travail" dataDxfId="3" totalsRowDxfId="2"/>
    <tableColumn id="15" xr3:uid="{A2AA88F7-3DA1-4193-8EED-5DC77C457A23}" name="Spécificité(s)" dataDxfId="1" totalsRow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2133-ABD1-4B9E-9646-DADB5D77274E}">
  <sheetPr>
    <pageSetUpPr fitToPage="1"/>
  </sheetPr>
  <dimension ref="A2:H40"/>
  <sheetViews>
    <sheetView view="pageBreakPreview" topLeftCell="A12" zoomScaleNormal="100" zoomScaleSheetLayoutView="100" workbookViewId="0">
      <selection activeCell="L25" sqref="L25"/>
    </sheetView>
  </sheetViews>
  <sheetFormatPr baseColWidth="10" defaultRowHeight="12.75"/>
  <cols>
    <col min="1" max="1" width="8.140625" style="22" customWidth="1"/>
    <col min="2" max="7" width="12.7109375" style="22" customWidth="1"/>
    <col min="8" max="8" width="8.140625" style="22" customWidth="1"/>
    <col min="9" max="256" width="11.42578125" style="22"/>
    <col min="257" max="257" width="8.140625" style="22" customWidth="1"/>
    <col min="258" max="263" width="12.7109375" style="22" customWidth="1"/>
    <col min="264" max="264" width="8.140625" style="22" customWidth="1"/>
    <col min="265" max="512" width="11.42578125" style="22"/>
    <col min="513" max="513" width="8.140625" style="22" customWidth="1"/>
    <col min="514" max="519" width="12.7109375" style="22" customWidth="1"/>
    <col min="520" max="520" width="8.140625" style="22" customWidth="1"/>
    <col min="521" max="768" width="11.42578125" style="22"/>
    <col min="769" max="769" width="8.140625" style="22" customWidth="1"/>
    <col min="770" max="775" width="12.7109375" style="22" customWidth="1"/>
    <col min="776" max="776" width="8.140625" style="22" customWidth="1"/>
    <col min="777" max="1024" width="11.42578125" style="22"/>
    <col min="1025" max="1025" width="8.140625" style="22" customWidth="1"/>
    <col min="1026" max="1031" width="12.7109375" style="22" customWidth="1"/>
    <col min="1032" max="1032" width="8.140625" style="22" customWidth="1"/>
    <col min="1033" max="1280" width="11.42578125" style="22"/>
    <col min="1281" max="1281" width="8.140625" style="22" customWidth="1"/>
    <col min="1282" max="1287" width="12.7109375" style="22" customWidth="1"/>
    <col min="1288" max="1288" width="8.140625" style="22" customWidth="1"/>
    <col min="1289" max="1536" width="11.42578125" style="22"/>
    <col min="1537" max="1537" width="8.140625" style="22" customWidth="1"/>
    <col min="1538" max="1543" width="12.7109375" style="22" customWidth="1"/>
    <col min="1544" max="1544" width="8.140625" style="22" customWidth="1"/>
    <col min="1545" max="1792" width="11.42578125" style="22"/>
    <col min="1793" max="1793" width="8.140625" style="22" customWidth="1"/>
    <col min="1794" max="1799" width="12.7109375" style="22" customWidth="1"/>
    <col min="1800" max="1800" width="8.140625" style="22" customWidth="1"/>
    <col min="1801" max="2048" width="11.42578125" style="22"/>
    <col min="2049" max="2049" width="8.140625" style="22" customWidth="1"/>
    <col min="2050" max="2055" width="12.7109375" style="22" customWidth="1"/>
    <col min="2056" max="2056" width="8.140625" style="22" customWidth="1"/>
    <col min="2057" max="2304" width="11.42578125" style="22"/>
    <col min="2305" max="2305" width="8.140625" style="22" customWidth="1"/>
    <col min="2306" max="2311" width="12.7109375" style="22" customWidth="1"/>
    <col min="2312" max="2312" width="8.140625" style="22" customWidth="1"/>
    <col min="2313" max="2560" width="11.42578125" style="22"/>
    <col min="2561" max="2561" width="8.140625" style="22" customWidth="1"/>
    <col min="2562" max="2567" width="12.7109375" style="22" customWidth="1"/>
    <col min="2568" max="2568" width="8.140625" style="22" customWidth="1"/>
    <col min="2569" max="2816" width="11.42578125" style="22"/>
    <col min="2817" max="2817" width="8.140625" style="22" customWidth="1"/>
    <col min="2818" max="2823" width="12.7109375" style="22" customWidth="1"/>
    <col min="2824" max="2824" width="8.140625" style="22" customWidth="1"/>
    <col min="2825" max="3072" width="11.42578125" style="22"/>
    <col min="3073" max="3073" width="8.140625" style="22" customWidth="1"/>
    <col min="3074" max="3079" width="12.7109375" style="22" customWidth="1"/>
    <col min="3080" max="3080" width="8.140625" style="22" customWidth="1"/>
    <col min="3081" max="3328" width="11.42578125" style="22"/>
    <col min="3329" max="3329" width="8.140625" style="22" customWidth="1"/>
    <col min="3330" max="3335" width="12.7109375" style="22" customWidth="1"/>
    <col min="3336" max="3336" width="8.140625" style="22" customWidth="1"/>
    <col min="3337" max="3584" width="11.42578125" style="22"/>
    <col min="3585" max="3585" width="8.140625" style="22" customWidth="1"/>
    <col min="3586" max="3591" width="12.7109375" style="22" customWidth="1"/>
    <col min="3592" max="3592" width="8.140625" style="22" customWidth="1"/>
    <col min="3593" max="3840" width="11.42578125" style="22"/>
    <col min="3841" max="3841" width="8.140625" style="22" customWidth="1"/>
    <col min="3842" max="3847" width="12.7109375" style="22" customWidth="1"/>
    <col min="3848" max="3848" width="8.140625" style="22" customWidth="1"/>
    <col min="3849" max="4096" width="11.42578125" style="22"/>
    <col min="4097" max="4097" width="8.140625" style="22" customWidth="1"/>
    <col min="4098" max="4103" width="12.7109375" style="22" customWidth="1"/>
    <col min="4104" max="4104" width="8.140625" style="22" customWidth="1"/>
    <col min="4105" max="4352" width="11.42578125" style="22"/>
    <col min="4353" max="4353" width="8.140625" style="22" customWidth="1"/>
    <col min="4354" max="4359" width="12.7109375" style="22" customWidth="1"/>
    <col min="4360" max="4360" width="8.140625" style="22" customWidth="1"/>
    <col min="4361" max="4608" width="11.42578125" style="22"/>
    <col min="4609" max="4609" width="8.140625" style="22" customWidth="1"/>
    <col min="4610" max="4615" width="12.7109375" style="22" customWidth="1"/>
    <col min="4616" max="4616" width="8.140625" style="22" customWidth="1"/>
    <col min="4617" max="4864" width="11.42578125" style="22"/>
    <col min="4865" max="4865" width="8.140625" style="22" customWidth="1"/>
    <col min="4866" max="4871" width="12.7109375" style="22" customWidth="1"/>
    <col min="4872" max="4872" width="8.140625" style="22" customWidth="1"/>
    <col min="4873" max="5120" width="11.42578125" style="22"/>
    <col min="5121" max="5121" width="8.140625" style="22" customWidth="1"/>
    <col min="5122" max="5127" width="12.7109375" style="22" customWidth="1"/>
    <col min="5128" max="5128" width="8.140625" style="22" customWidth="1"/>
    <col min="5129" max="5376" width="11.42578125" style="22"/>
    <col min="5377" max="5377" width="8.140625" style="22" customWidth="1"/>
    <col min="5378" max="5383" width="12.7109375" style="22" customWidth="1"/>
    <col min="5384" max="5384" width="8.140625" style="22" customWidth="1"/>
    <col min="5385" max="5632" width="11.42578125" style="22"/>
    <col min="5633" max="5633" width="8.140625" style="22" customWidth="1"/>
    <col min="5634" max="5639" width="12.7109375" style="22" customWidth="1"/>
    <col min="5640" max="5640" width="8.140625" style="22" customWidth="1"/>
    <col min="5641" max="5888" width="11.42578125" style="22"/>
    <col min="5889" max="5889" width="8.140625" style="22" customWidth="1"/>
    <col min="5890" max="5895" width="12.7109375" style="22" customWidth="1"/>
    <col min="5896" max="5896" width="8.140625" style="22" customWidth="1"/>
    <col min="5897" max="6144" width="11.42578125" style="22"/>
    <col min="6145" max="6145" width="8.140625" style="22" customWidth="1"/>
    <col min="6146" max="6151" width="12.7109375" style="22" customWidth="1"/>
    <col min="6152" max="6152" width="8.140625" style="22" customWidth="1"/>
    <col min="6153" max="6400" width="11.42578125" style="22"/>
    <col min="6401" max="6401" width="8.140625" style="22" customWidth="1"/>
    <col min="6402" max="6407" width="12.7109375" style="22" customWidth="1"/>
    <col min="6408" max="6408" width="8.140625" style="22" customWidth="1"/>
    <col min="6409" max="6656" width="11.42578125" style="22"/>
    <col min="6657" max="6657" width="8.140625" style="22" customWidth="1"/>
    <col min="6658" max="6663" width="12.7109375" style="22" customWidth="1"/>
    <col min="6664" max="6664" width="8.140625" style="22" customWidth="1"/>
    <col min="6665" max="6912" width="11.42578125" style="22"/>
    <col min="6913" max="6913" width="8.140625" style="22" customWidth="1"/>
    <col min="6914" max="6919" width="12.7109375" style="22" customWidth="1"/>
    <col min="6920" max="6920" width="8.140625" style="22" customWidth="1"/>
    <col min="6921" max="7168" width="11.42578125" style="22"/>
    <col min="7169" max="7169" width="8.140625" style="22" customWidth="1"/>
    <col min="7170" max="7175" width="12.7109375" style="22" customWidth="1"/>
    <col min="7176" max="7176" width="8.140625" style="22" customWidth="1"/>
    <col min="7177" max="7424" width="11.42578125" style="22"/>
    <col min="7425" max="7425" width="8.140625" style="22" customWidth="1"/>
    <col min="7426" max="7431" width="12.7109375" style="22" customWidth="1"/>
    <col min="7432" max="7432" width="8.140625" style="22" customWidth="1"/>
    <col min="7433" max="7680" width="11.42578125" style="22"/>
    <col min="7681" max="7681" width="8.140625" style="22" customWidth="1"/>
    <col min="7682" max="7687" width="12.7109375" style="22" customWidth="1"/>
    <col min="7688" max="7688" width="8.140625" style="22" customWidth="1"/>
    <col min="7689" max="7936" width="11.42578125" style="22"/>
    <col min="7937" max="7937" width="8.140625" style="22" customWidth="1"/>
    <col min="7938" max="7943" width="12.7109375" style="22" customWidth="1"/>
    <col min="7944" max="7944" width="8.140625" style="22" customWidth="1"/>
    <col min="7945" max="8192" width="11.42578125" style="22"/>
    <col min="8193" max="8193" width="8.140625" style="22" customWidth="1"/>
    <col min="8194" max="8199" width="12.7109375" style="22" customWidth="1"/>
    <col min="8200" max="8200" width="8.140625" style="22" customWidth="1"/>
    <col min="8201" max="8448" width="11.42578125" style="22"/>
    <col min="8449" max="8449" width="8.140625" style="22" customWidth="1"/>
    <col min="8450" max="8455" width="12.7109375" style="22" customWidth="1"/>
    <col min="8456" max="8456" width="8.140625" style="22" customWidth="1"/>
    <col min="8457" max="8704" width="11.42578125" style="22"/>
    <col min="8705" max="8705" width="8.140625" style="22" customWidth="1"/>
    <col min="8706" max="8711" width="12.7109375" style="22" customWidth="1"/>
    <col min="8712" max="8712" width="8.140625" style="22" customWidth="1"/>
    <col min="8713" max="8960" width="11.42578125" style="22"/>
    <col min="8961" max="8961" width="8.140625" style="22" customWidth="1"/>
    <col min="8962" max="8967" width="12.7109375" style="22" customWidth="1"/>
    <col min="8968" max="8968" width="8.140625" style="22" customWidth="1"/>
    <col min="8969" max="9216" width="11.42578125" style="22"/>
    <col min="9217" max="9217" width="8.140625" style="22" customWidth="1"/>
    <col min="9218" max="9223" width="12.7109375" style="22" customWidth="1"/>
    <col min="9224" max="9224" width="8.140625" style="22" customWidth="1"/>
    <col min="9225" max="9472" width="11.42578125" style="22"/>
    <col min="9473" max="9473" width="8.140625" style="22" customWidth="1"/>
    <col min="9474" max="9479" width="12.7109375" style="22" customWidth="1"/>
    <col min="9480" max="9480" width="8.140625" style="22" customWidth="1"/>
    <col min="9481" max="9728" width="11.42578125" style="22"/>
    <col min="9729" max="9729" width="8.140625" style="22" customWidth="1"/>
    <col min="9730" max="9735" width="12.7109375" style="22" customWidth="1"/>
    <col min="9736" max="9736" width="8.140625" style="22" customWidth="1"/>
    <col min="9737" max="9984" width="11.42578125" style="22"/>
    <col min="9985" max="9985" width="8.140625" style="22" customWidth="1"/>
    <col min="9986" max="9991" width="12.7109375" style="22" customWidth="1"/>
    <col min="9992" max="9992" width="8.140625" style="22" customWidth="1"/>
    <col min="9993" max="10240" width="11.42578125" style="22"/>
    <col min="10241" max="10241" width="8.140625" style="22" customWidth="1"/>
    <col min="10242" max="10247" width="12.7109375" style="22" customWidth="1"/>
    <col min="10248" max="10248" width="8.140625" style="22" customWidth="1"/>
    <col min="10249" max="10496" width="11.42578125" style="22"/>
    <col min="10497" max="10497" width="8.140625" style="22" customWidth="1"/>
    <col min="10498" max="10503" width="12.7109375" style="22" customWidth="1"/>
    <col min="10504" max="10504" width="8.140625" style="22" customWidth="1"/>
    <col min="10505" max="10752" width="11.42578125" style="22"/>
    <col min="10753" max="10753" width="8.140625" style="22" customWidth="1"/>
    <col min="10754" max="10759" width="12.7109375" style="22" customWidth="1"/>
    <col min="10760" max="10760" width="8.140625" style="22" customWidth="1"/>
    <col min="10761" max="11008" width="11.42578125" style="22"/>
    <col min="11009" max="11009" width="8.140625" style="22" customWidth="1"/>
    <col min="11010" max="11015" width="12.7109375" style="22" customWidth="1"/>
    <col min="11016" max="11016" width="8.140625" style="22" customWidth="1"/>
    <col min="11017" max="11264" width="11.42578125" style="22"/>
    <col min="11265" max="11265" width="8.140625" style="22" customWidth="1"/>
    <col min="11266" max="11271" width="12.7109375" style="22" customWidth="1"/>
    <col min="11272" max="11272" width="8.140625" style="22" customWidth="1"/>
    <col min="11273" max="11520" width="11.42578125" style="22"/>
    <col min="11521" max="11521" width="8.140625" style="22" customWidth="1"/>
    <col min="11522" max="11527" width="12.7109375" style="22" customWidth="1"/>
    <col min="11528" max="11528" width="8.140625" style="22" customWidth="1"/>
    <col min="11529" max="11776" width="11.42578125" style="22"/>
    <col min="11777" max="11777" width="8.140625" style="22" customWidth="1"/>
    <col min="11778" max="11783" width="12.7109375" style="22" customWidth="1"/>
    <col min="11784" max="11784" width="8.140625" style="22" customWidth="1"/>
    <col min="11785" max="12032" width="11.42578125" style="22"/>
    <col min="12033" max="12033" width="8.140625" style="22" customWidth="1"/>
    <col min="12034" max="12039" width="12.7109375" style="22" customWidth="1"/>
    <col min="12040" max="12040" width="8.140625" style="22" customWidth="1"/>
    <col min="12041" max="12288" width="11.42578125" style="22"/>
    <col min="12289" max="12289" width="8.140625" style="22" customWidth="1"/>
    <col min="12290" max="12295" width="12.7109375" style="22" customWidth="1"/>
    <col min="12296" max="12296" width="8.140625" style="22" customWidth="1"/>
    <col min="12297" max="12544" width="11.42578125" style="22"/>
    <col min="12545" max="12545" width="8.140625" style="22" customWidth="1"/>
    <col min="12546" max="12551" width="12.7109375" style="22" customWidth="1"/>
    <col min="12552" max="12552" width="8.140625" style="22" customWidth="1"/>
    <col min="12553" max="12800" width="11.42578125" style="22"/>
    <col min="12801" max="12801" width="8.140625" style="22" customWidth="1"/>
    <col min="12802" max="12807" width="12.7109375" style="22" customWidth="1"/>
    <col min="12808" max="12808" width="8.140625" style="22" customWidth="1"/>
    <col min="12809" max="13056" width="11.42578125" style="22"/>
    <col min="13057" max="13057" width="8.140625" style="22" customWidth="1"/>
    <col min="13058" max="13063" width="12.7109375" style="22" customWidth="1"/>
    <col min="13064" max="13064" width="8.140625" style="22" customWidth="1"/>
    <col min="13065" max="13312" width="11.42578125" style="22"/>
    <col min="13313" max="13313" width="8.140625" style="22" customWidth="1"/>
    <col min="13314" max="13319" width="12.7109375" style="22" customWidth="1"/>
    <col min="13320" max="13320" width="8.140625" style="22" customWidth="1"/>
    <col min="13321" max="13568" width="11.42578125" style="22"/>
    <col min="13569" max="13569" width="8.140625" style="22" customWidth="1"/>
    <col min="13570" max="13575" width="12.7109375" style="22" customWidth="1"/>
    <col min="13576" max="13576" width="8.140625" style="22" customWidth="1"/>
    <col min="13577" max="13824" width="11.42578125" style="22"/>
    <col min="13825" max="13825" width="8.140625" style="22" customWidth="1"/>
    <col min="13826" max="13831" width="12.7109375" style="22" customWidth="1"/>
    <col min="13832" max="13832" width="8.140625" style="22" customWidth="1"/>
    <col min="13833" max="14080" width="11.42578125" style="22"/>
    <col min="14081" max="14081" width="8.140625" style="22" customWidth="1"/>
    <col min="14082" max="14087" width="12.7109375" style="22" customWidth="1"/>
    <col min="14088" max="14088" width="8.140625" style="22" customWidth="1"/>
    <col min="14089" max="14336" width="11.42578125" style="22"/>
    <col min="14337" max="14337" width="8.140625" style="22" customWidth="1"/>
    <col min="14338" max="14343" width="12.7109375" style="22" customWidth="1"/>
    <col min="14344" max="14344" width="8.140625" style="22" customWidth="1"/>
    <col min="14345" max="14592" width="11.42578125" style="22"/>
    <col min="14593" max="14593" width="8.140625" style="22" customWidth="1"/>
    <col min="14594" max="14599" width="12.7109375" style="22" customWidth="1"/>
    <col min="14600" max="14600" width="8.140625" style="22" customWidth="1"/>
    <col min="14601" max="14848" width="11.42578125" style="22"/>
    <col min="14849" max="14849" width="8.140625" style="22" customWidth="1"/>
    <col min="14850" max="14855" width="12.7109375" style="22" customWidth="1"/>
    <col min="14856" max="14856" width="8.140625" style="22" customWidth="1"/>
    <col min="14857" max="15104" width="11.42578125" style="22"/>
    <col min="15105" max="15105" width="8.140625" style="22" customWidth="1"/>
    <col min="15106" max="15111" width="12.7109375" style="22" customWidth="1"/>
    <col min="15112" max="15112" width="8.140625" style="22" customWidth="1"/>
    <col min="15113" max="15360" width="11.42578125" style="22"/>
    <col min="15361" max="15361" width="8.140625" style="22" customWidth="1"/>
    <col min="15362" max="15367" width="12.7109375" style="22" customWidth="1"/>
    <col min="15368" max="15368" width="8.140625" style="22" customWidth="1"/>
    <col min="15369" max="15616" width="11.42578125" style="22"/>
    <col min="15617" max="15617" width="8.140625" style="22" customWidth="1"/>
    <col min="15618" max="15623" width="12.7109375" style="22" customWidth="1"/>
    <col min="15624" max="15624" width="8.140625" style="22" customWidth="1"/>
    <col min="15625" max="15872" width="11.42578125" style="22"/>
    <col min="15873" max="15873" width="8.140625" style="22" customWidth="1"/>
    <col min="15874" max="15879" width="12.7109375" style="22" customWidth="1"/>
    <col min="15880" max="15880" width="8.140625" style="22" customWidth="1"/>
    <col min="15881" max="16128" width="11.42578125" style="22"/>
    <col min="16129" max="16129" width="8.140625" style="22" customWidth="1"/>
    <col min="16130" max="16135" width="12.7109375" style="22" customWidth="1"/>
    <col min="16136" max="16136" width="8.140625" style="22" customWidth="1"/>
    <col min="16137" max="16384" width="11.42578125" style="22"/>
  </cols>
  <sheetData>
    <row r="2" spans="2:8" ht="13.5" thickBot="1"/>
    <row r="3" spans="2:8">
      <c r="B3" s="135" t="s">
        <v>94</v>
      </c>
      <c r="C3" s="136"/>
      <c r="D3" s="136"/>
      <c r="E3" s="135" t="s">
        <v>95</v>
      </c>
      <c r="F3" s="136"/>
      <c r="G3" s="137"/>
    </row>
    <row r="4" spans="2:8" ht="28.5" customHeight="1">
      <c r="B4" s="23"/>
      <c r="E4" s="23"/>
      <c r="G4" s="24"/>
    </row>
    <row r="5" spans="2:8" ht="12.75" customHeight="1">
      <c r="B5" s="23"/>
      <c r="E5" s="23"/>
      <c r="G5" s="24"/>
    </row>
    <row r="6" spans="2:8">
      <c r="B6" s="23"/>
      <c r="E6" s="23"/>
      <c r="G6" s="24"/>
    </row>
    <row r="7" spans="2:8" ht="26.25">
      <c r="B7" s="23"/>
      <c r="E7" s="25"/>
      <c r="F7" s="26"/>
      <c r="G7" s="27"/>
    </row>
    <row r="8" spans="2:8" ht="32.25" customHeight="1" thickBot="1">
      <c r="B8" s="138" t="s">
        <v>96</v>
      </c>
      <c r="C8" s="139"/>
      <c r="D8" s="139"/>
      <c r="E8" s="28"/>
      <c r="F8" s="29"/>
      <c r="G8" s="30"/>
    </row>
    <row r="9" spans="2:8">
      <c r="B9" s="31"/>
      <c r="C9" s="31"/>
      <c r="D9" s="31"/>
      <c r="E9" s="31"/>
      <c r="F9" s="31"/>
      <c r="G9" s="31"/>
    </row>
    <row r="10" spans="2:8" ht="13.5" thickBot="1"/>
    <row r="11" spans="2:8" ht="17.25" customHeight="1">
      <c r="B11" s="135" t="s">
        <v>97</v>
      </c>
      <c r="C11" s="136"/>
      <c r="D11" s="136"/>
      <c r="E11" s="135" t="s">
        <v>98</v>
      </c>
      <c r="F11" s="136"/>
      <c r="G11" s="137"/>
    </row>
    <row r="12" spans="2:8" ht="72.599999999999994" customHeight="1">
      <c r="B12" s="23"/>
      <c r="E12" s="32"/>
      <c r="F12" s="33"/>
      <c r="G12" s="34"/>
    </row>
    <row r="13" spans="2:8" ht="30" customHeight="1" thickBot="1">
      <c r="B13" s="132" t="s">
        <v>99</v>
      </c>
      <c r="C13" s="133"/>
      <c r="D13" s="133"/>
      <c r="E13" s="132"/>
      <c r="F13" s="133"/>
      <c r="G13" s="134"/>
      <c r="H13" s="35"/>
    </row>
    <row r="14" spans="2:8" ht="23.25">
      <c r="B14" s="36"/>
      <c r="C14" s="36"/>
      <c r="D14" s="36"/>
      <c r="E14" s="36"/>
      <c r="F14" s="36"/>
      <c r="G14" s="36"/>
      <c r="H14" s="35"/>
    </row>
    <row r="15" spans="2:8" ht="24" thickBot="1">
      <c r="C15" s="35"/>
      <c r="D15" s="35"/>
      <c r="E15" s="37"/>
      <c r="F15" s="37"/>
      <c r="G15" s="37"/>
      <c r="H15" s="35"/>
    </row>
    <row r="16" spans="2:8" ht="24.95" customHeight="1">
      <c r="B16" s="123" t="s">
        <v>100</v>
      </c>
      <c r="C16" s="124"/>
      <c r="D16" s="124"/>
      <c r="E16" s="124"/>
      <c r="F16" s="124"/>
      <c r="G16" s="125"/>
      <c r="H16" s="35"/>
    </row>
    <row r="17" spans="1:8" ht="24.95" customHeight="1" thickBot="1">
      <c r="B17" s="38"/>
      <c r="C17" s="126" t="s">
        <v>101</v>
      </c>
      <c r="D17" s="126"/>
      <c r="E17" s="126"/>
      <c r="F17" s="126"/>
      <c r="G17" s="39"/>
      <c r="H17" s="40"/>
    </row>
    <row r="18" spans="1:8" ht="20.25" customHeight="1">
      <c r="C18" s="41"/>
      <c r="D18" s="41"/>
      <c r="E18" s="41"/>
      <c r="F18" s="41"/>
      <c r="G18" s="41"/>
      <c r="H18" s="40"/>
    </row>
    <row r="19" spans="1:8" ht="20.25" customHeight="1" thickBot="1">
      <c r="C19" s="42"/>
      <c r="D19" s="42"/>
      <c r="E19" s="41"/>
      <c r="F19" s="41"/>
      <c r="G19" s="41"/>
      <c r="H19" s="40"/>
    </row>
    <row r="20" spans="1:8" ht="24.95" customHeight="1">
      <c r="B20" s="127" t="s">
        <v>102</v>
      </c>
      <c r="C20" s="128"/>
      <c r="D20" s="128"/>
      <c r="E20" s="128"/>
      <c r="F20" s="128"/>
      <c r="G20" s="129"/>
      <c r="H20" s="40"/>
    </row>
    <row r="21" spans="1:8" ht="24.95" customHeight="1" thickBot="1">
      <c r="B21" s="130" t="s">
        <v>129</v>
      </c>
      <c r="C21" s="126"/>
      <c r="D21" s="126"/>
      <c r="E21" s="126"/>
      <c r="F21" s="126"/>
      <c r="G21" s="131"/>
      <c r="H21" s="40"/>
    </row>
    <row r="22" spans="1:8" ht="20.25" customHeight="1">
      <c r="B22" s="41"/>
      <c r="C22" s="41"/>
      <c r="D22" s="41"/>
      <c r="E22" s="41"/>
      <c r="F22" s="41"/>
      <c r="G22" s="41"/>
      <c r="H22" s="40"/>
    </row>
    <row r="23" spans="1:8" ht="20.25" customHeight="1" thickBot="1">
      <c r="C23" s="42"/>
      <c r="D23" s="42"/>
      <c r="E23" s="41"/>
      <c r="F23" s="41"/>
      <c r="G23" s="41"/>
      <c r="H23" s="40"/>
    </row>
    <row r="24" spans="1:8" ht="24.95" customHeight="1">
      <c r="B24" s="127" t="s">
        <v>103</v>
      </c>
      <c r="C24" s="128"/>
      <c r="D24" s="128"/>
      <c r="E24" s="128"/>
      <c r="F24" s="128"/>
      <c r="G24" s="129"/>
      <c r="H24" s="40"/>
    </row>
    <row r="25" spans="1:8" ht="24.95" customHeight="1" thickBot="1">
      <c r="B25" s="130" t="s">
        <v>140</v>
      </c>
      <c r="C25" s="126"/>
      <c r="D25" s="126"/>
      <c r="E25" s="126"/>
      <c r="F25" s="126"/>
      <c r="G25" s="131"/>
      <c r="H25" s="40"/>
    </row>
    <row r="26" spans="1:8" ht="20.25" customHeight="1">
      <c r="B26" s="41"/>
      <c r="C26" s="41"/>
      <c r="D26" s="41"/>
      <c r="E26" s="41"/>
      <c r="F26" s="41"/>
      <c r="G26" s="41"/>
      <c r="H26" s="40"/>
    </row>
    <row r="27" spans="1:8" ht="20.25" customHeight="1" thickBot="1">
      <c r="C27" s="42"/>
      <c r="D27" s="42"/>
      <c r="E27" s="41"/>
      <c r="F27" s="41"/>
      <c r="G27" s="41"/>
      <c r="H27" s="40"/>
    </row>
    <row r="28" spans="1:8" ht="24" thickBot="1">
      <c r="B28" s="43" t="s">
        <v>104</v>
      </c>
      <c r="C28" s="44" t="s">
        <v>127</v>
      </c>
      <c r="D28" s="44" t="s">
        <v>105</v>
      </c>
      <c r="E28" s="44" t="s">
        <v>128</v>
      </c>
      <c r="F28" s="45" t="s">
        <v>139</v>
      </c>
      <c r="G28" s="44" t="s">
        <v>29</v>
      </c>
      <c r="H28" s="40"/>
    </row>
    <row r="29" spans="1:8" ht="24" thickBot="1">
      <c r="B29" s="46" t="s">
        <v>106</v>
      </c>
      <c r="C29" s="47" t="s">
        <v>107</v>
      </c>
      <c r="D29" s="47" t="s">
        <v>108</v>
      </c>
      <c r="E29" s="47" t="s">
        <v>102</v>
      </c>
      <c r="F29" s="47" t="s">
        <v>109</v>
      </c>
      <c r="G29" s="47" t="s">
        <v>110</v>
      </c>
      <c r="H29" s="40"/>
    </row>
    <row r="30" spans="1:8" ht="23.25">
      <c r="B30" s="48"/>
      <c r="C30" s="48"/>
      <c r="D30" s="48"/>
      <c r="E30" s="48"/>
      <c r="F30" s="48"/>
      <c r="G30" s="48"/>
      <c r="H30" s="40"/>
    </row>
    <row r="31" spans="1:8" ht="23.25" customHeight="1">
      <c r="A31" s="122" t="s">
        <v>111</v>
      </c>
      <c r="B31" s="122"/>
      <c r="C31" s="122"/>
      <c r="D31" s="122"/>
      <c r="E31" s="122"/>
      <c r="F31" s="122"/>
      <c r="G31" s="122"/>
      <c r="H31" s="122"/>
    </row>
    <row r="32" spans="1:8" s="49" customFormat="1" ht="23.25">
      <c r="E32" s="50"/>
      <c r="F32" s="50"/>
      <c r="G32" s="50"/>
    </row>
    <row r="33" spans="8:8" ht="31.5" customHeight="1"/>
    <row r="34" spans="8:8">
      <c r="H34" s="22" t="s">
        <v>112</v>
      </c>
    </row>
    <row r="40" spans="8:8" ht="30" customHeight="1"/>
  </sheetData>
  <mergeCells count="14">
    <mergeCell ref="B13:D13"/>
    <mergeCell ref="E13:G13"/>
    <mergeCell ref="B3:D3"/>
    <mergeCell ref="E3:G3"/>
    <mergeCell ref="B8:D8"/>
    <mergeCell ref="B11:D11"/>
    <mergeCell ref="E11:G11"/>
    <mergeCell ref="A31:H31"/>
    <mergeCell ref="B16:G16"/>
    <mergeCell ref="C17:F17"/>
    <mergeCell ref="B20:G20"/>
    <mergeCell ref="B21:G21"/>
    <mergeCell ref="B24:G24"/>
    <mergeCell ref="B25:G25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>
    <oddFooter>&amp;C&amp;8&amp;P/&amp;N&amp;R&amp;8&amp;D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4444-922E-495F-B9F0-1D513446A736}">
  <dimension ref="A2:G36"/>
  <sheetViews>
    <sheetView view="pageBreakPreview" zoomScale="115" zoomScaleNormal="100" zoomScaleSheetLayoutView="115" workbookViewId="0">
      <selection activeCell="F11" sqref="F11"/>
    </sheetView>
  </sheetViews>
  <sheetFormatPr baseColWidth="10" defaultRowHeight="12.75"/>
  <cols>
    <col min="1" max="3" width="11.42578125" style="22"/>
    <col min="4" max="4" width="30.7109375" style="22" customWidth="1"/>
    <col min="5" max="259" width="11.42578125" style="22"/>
    <col min="260" max="260" width="30.7109375" style="22" customWidth="1"/>
    <col min="261" max="515" width="11.42578125" style="22"/>
    <col min="516" max="516" width="30.7109375" style="22" customWidth="1"/>
    <col min="517" max="771" width="11.42578125" style="22"/>
    <col min="772" max="772" width="30.7109375" style="22" customWidth="1"/>
    <col min="773" max="1027" width="11.42578125" style="22"/>
    <col min="1028" max="1028" width="30.7109375" style="22" customWidth="1"/>
    <col min="1029" max="1283" width="11.42578125" style="22"/>
    <col min="1284" max="1284" width="30.7109375" style="22" customWidth="1"/>
    <col min="1285" max="1539" width="11.42578125" style="22"/>
    <col min="1540" max="1540" width="30.7109375" style="22" customWidth="1"/>
    <col min="1541" max="1795" width="11.42578125" style="22"/>
    <col min="1796" max="1796" width="30.7109375" style="22" customWidth="1"/>
    <col min="1797" max="2051" width="11.42578125" style="22"/>
    <col min="2052" max="2052" width="30.7109375" style="22" customWidth="1"/>
    <col min="2053" max="2307" width="11.42578125" style="22"/>
    <col min="2308" max="2308" width="30.7109375" style="22" customWidth="1"/>
    <col min="2309" max="2563" width="11.42578125" style="22"/>
    <col min="2564" max="2564" width="30.7109375" style="22" customWidth="1"/>
    <col min="2565" max="2819" width="11.42578125" style="22"/>
    <col min="2820" max="2820" width="30.7109375" style="22" customWidth="1"/>
    <col min="2821" max="3075" width="11.42578125" style="22"/>
    <col min="3076" max="3076" width="30.7109375" style="22" customWidth="1"/>
    <col min="3077" max="3331" width="11.42578125" style="22"/>
    <col min="3332" max="3332" width="30.7109375" style="22" customWidth="1"/>
    <col min="3333" max="3587" width="11.42578125" style="22"/>
    <col min="3588" max="3588" width="30.7109375" style="22" customWidth="1"/>
    <col min="3589" max="3843" width="11.42578125" style="22"/>
    <col min="3844" max="3844" width="30.7109375" style="22" customWidth="1"/>
    <col min="3845" max="4099" width="11.42578125" style="22"/>
    <col min="4100" max="4100" width="30.7109375" style="22" customWidth="1"/>
    <col min="4101" max="4355" width="11.42578125" style="22"/>
    <col min="4356" max="4356" width="30.7109375" style="22" customWidth="1"/>
    <col min="4357" max="4611" width="11.42578125" style="22"/>
    <col min="4612" max="4612" width="30.7109375" style="22" customWidth="1"/>
    <col min="4613" max="4867" width="11.42578125" style="22"/>
    <col min="4868" max="4868" width="30.7109375" style="22" customWidth="1"/>
    <col min="4869" max="5123" width="11.42578125" style="22"/>
    <col min="5124" max="5124" width="30.7109375" style="22" customWidth="1"/>
    <col min="5125" max="5379" width="11.42578125" style="22"/>
    <col min="5380" max="5380" width="30.7109375" style="22" customWidth="1"/>
    <col min="5381" max="5635" width="11.42578125" style="22"/>
    <col min="5636" max="5636" width="30.7109375" style="22" customWidth="1"/>
    <col min="5637" max="5891" width="11.42578125" style="22"/>
    <col min="5892" max="5892" width="30.7109375" style="22" customWidth="1"/>
    <col min="5893" max="6147" width="11.42578125" style="22"/>
    <col min="6148" max="6148" width="30.7109375" style="22" customWidth="1"/>
    <col min="6149" max="6403" width="11.42578125" style="22"/>
    <col min="6404" max="6404" width="30.7109375" style="22" customWidth="1"/>
    <col min="6405" max="6659" width="11.42578125" style="22"/>
    <col min="6660" max="6660" width="30.7109375" style="22" customWidth="1"/>
    <col min="6661" max="6915" width="11.42578125" style="22"/>
    <col min="6916" max="6916" width="30.7109375" style="22" customWidth="1"/>
    <col min="6917" max="7171" width="11.42578125" style="22"/>
    <col min="7172" max="7172" width="30.7109375" style="22" customWidth="1"/>
    <col min="7173" max="7427" width="11.42578125" style="22"/>
    <col min="7428" max="7428" width="30.7109375" style="22" customWidth="1"/>
    <col min="7429" max="7683" width="11.42578125" style="22"/>
    <col min="7684" max="7684" width="30.7109375" style="22" customWidth="1"/>
    <col min="7685" max="7939" width="11.42578125" style="22"/>
    <col min="7940" max="7940" width="30.7109375" style="22" customWidth="1"/>
    <col min="7941" max="8195" width="11.42578125" style="22"/>
    <col min="8196" max="8196" width="30.7109375" style="22" customWidth="1"/>
    <col min="8197" max="8451" width="11.42578125" style="22"/>
    <col min="8452" max="8452" width="30.7109375" style="22" customWidth="1"/>
    <col min="8453" max="8707" width="11.42578125" style="22"/>
    <col min="8708" max="8708" width="30.7109375" style="22" customWidth="1"/>
    <col min="8709" max="8963" width="11.42578125" style="22"/>
    <col min="8964" max="8964" width="30.7109375" style="22" customWidth="1"/>
    <col min="8965" max="9219" width="11.42578125" style="22"/>
    <col min="9220" max="9220" width="30.7109375" style="22" customWidth="1"/>
    <col min="9221" max="9475" width="11.42578125" style="22"/>
    <col min="9476" max="9476" width="30.7109375" style="22" customWidth="1"/>
    <col min="9477" max="9731" width="11.42578125" style="22"/>
    <col min="9732" max="9732" width="30.7109375" style="22" customWidth="1"/>
    <col min="9733" max="9987" width="11.42578125" style="22"/>
    <col min="9988" max="9988" width="30.7109375" style="22" customWidth="1"/>
    <col min="9989" max="10243" width="11.42578125" style="22"/>
    <col min="10244" max="10244" width="30.7109375" style="22" customWidth="1"/>
    <col min="10245" max="10499" width="11.42578125" style="22"/>
    <col min="10500" max="10500" width="30.7109375" style="22" customWidth="1"/>
    <col min="10501" max="10755" width="11.42578125" style="22"/>
    <col min="10756" max="10756" width="30.7109375" style="22" customWidth="1"/>
    <col min="10757" max="11011" width="11.42578125" style="22"/>
    <col min="11012" max="11012" width="30.7109375" style="22" customWidth="1"/>
    <col min="11013" max="11267" width="11.42578125" style="22"/>
    <col min="11268" max="11268" width="30.7109375" style="22" customWidth="1"/>
    <col min="11269" max="11523" width="11.42578125" style="22"/>
    <col min="11524" max="11524" width="30.7109375" style="22" customWidth="1"/>
    <col min="11525" max="11779" width="11.42578125" style="22"/>
    <col min="11780" max="11780" width="30.7109375" style="22" customWidth="1"/>
    <col min="11781" max="12035" width="11.42578125" style="22"/>
    <col min="12036" max="12036" width="30.7109375" style="22" customWidth="1"/>
    <col min="12037" max="12291" width="11.42578125" style="22"/>
    <col min="12292" max="12292" width="30.7109375" style="22" customWidth="1"/>
    <col min="12293" max="12547" width="11.42578125" style="22"/>
    <col min="12548" max="12548" width="30.7109375" style="22" customWidth="1"/>
    <col min="12549" max="12803" width="11.42578125" style="22"/>
    <col min="12804" max="12804" width="30.7109375" style="22" customWidth="1"/>
    <col min="12805" max="13059" width="11.42578125" style="22"/>
    <col min="13060" max="13060" width="30.7109375" style="22" customWidth="1"/>
    <col min="13061" max="13315" width="11.42578125" style="22"/>
    <col min="13316" max="13316" width="30.7109375" style="22" customWidth="1"/>
    <col min="13317" max="13571" width="11.42578125" style="22"/>
    <col min="13572" max="13572" width="30.7109375" style="22" customWidth="1"/>
    <col min="13573" max="13827" width="11.42578125" style="22"/>
    <col min="13828" max="13828" width="30.7109375" style="22" customWidth="1"/>
    <col min="13829" max="14083" width="11.42578125" style="22"/>
    <col min="14084" max="14084" width="30.7109375" style="22" customWidth="1"/>
    <col min="14085" max="14339" width="11.42578125" style="22"/>
    <col min="14340" max="14340" width="30.7109375" style="22" customWidth="1"/>
    <col min="14341" max="14595" width="11.42578125" style="22"/>
    <col min="14596" max="14596" width="30.7109375" style="22" customWidth="1"/>
    <col min="14597" max="14851" width="11.42578125" style="22"/>
    <col min="14852" max="14852" width="30.7109375" style="22" customWidth="1"/>
    <col min="14853" max="15107" width="11.42578125" style="22"/>
    <col min="15108" max="15108" width="30.7109375" style="22" customWidth="1"/>
    <col min="15109" max="15363" width="11.42578125" style="22"/>
    <col min="15364" max="15364" width="30.7109375" style="22" customWidth="1"/>
    <col min="15365" max="15619" width="11.42578125" style="22"/>
    <col min="15620" max="15620" width="30.7109375" style="22" customWidth="1"/>
    <col min="15621" max="15875" width="11.42578125" style="22"/>
    <col min="15876" max="15876" width="30.7109375" style="22" customWidth="1"/>
    <col min="15877" max="16131" width="11.42578125" style="22"/>
    <col min="16132" max="16132" width="30.7109375" style="22" customWidth="1"/>
    <col min="16133" max="16384" width="11.42578125" style="22"/>
  </cols>
  <sheetData>
    <row r="2" spans="1:7" ht="13.5" thickBot="1"/>
    <row r="3" spans="1:7" ht="24" thickBot="1">
      <c r="A3" s="140" t="s">
        <v>113</v>
      </c>
      <c r="B3" s="141"/>
      <c r="C3" s="141"/>
      <c r="D3" s="141"/>
      <c r="E3" s="141"/>
      <c r="F3" s="141"/>
      <c r="G3" s="142"/>
    </row>
    <row r="4" spans="1:7">
      <c r="A4" s="51"/>
      <c r="B4" s="51"/>
      <c r="C4" s="51"/>
      <c r="D4" s="51"/>
      <c r="E4" s="51"/>
      <c r="F4" s="51"/>
      <c r="G4" s="51"/>
    </row>
    <row r="5" spans="1:7" ht="13.5" thickBot="1">
      <c r="A5" s="51"/>
      <c r="B5" s="51"/>
      <c r="C5" s="51"/>
      <c r="D5" s="51"/>
      <c r="E5" s="51"/>
      <c r="F5" s="51"/>
      <c r="G5" s="51"/>
    </row>
    <row r="6" spans="1:7">
      <c r="A6" s="52" t="s">
        <v>114</v>
      </c>
      <c r="B6" s="53" t="s">
        <v>115</v>
      </c>
      <c r="C6" s="53" t="s">
        <v>116</v>
      </c>
      <c r="D6" s="53" t="s">
        <v>117</v>
      </c>
      <c r="E6" s="53" t="s">
        <v>118</v>
      </c>
      <c r="F6" s="53" t="s">
        <v>119</v>
      </c>
      <c r="G6" s="54" t="s">
        <v>120</v>
      </c>
    </row>
    <row r="7" spans="1:7">
      <c r="A7" s="55">
        <v>0</v>
      </c>
      <c r="B7" s="56">
        <v>45922</v>
      </c>
      <c r="C7" s="57" t="s">
        <v>121</v>
      </c>
      <c r="D7" s="79" t="s">
        <v>133</v>
      </c>
      <c r="E7" s="59" t="s">
        <v>130</v>
      </c>
      <c r="F7" s="59" t="s">
        <v>122</v>
      </c>
      <c r="G7" s="59" t="s">
        <v>122</v>
      </c>
    </row>
    <row r="8" spans="1:7">
      <c r="A8" s="55" t="s">
        <v>29</v>
      </c>
      <c r="B8" s="56">
        <v>45944</v>
      </c>
      <c r="C8" s="57" t="s">
        <v>121</v>
      </c>
      <c r="D8" s="165" t="s">
        <v>176</v>
      </c>
      <c r="E8" s="59" t="s">
        <v>122</v>
      </c>
      <c r="F8" s="59" t="s">
        <v>122</v>
      </c>
      <c r="G8" s="59" t="s">
        <v>122</v>
      </c>
    </row>
    <row r="9" spans="1:7">
      <c r="A9" s="55"/>
      <c r="B9" s="61"/>
      <c r="C9" s="57"/>
      <c r="D9" s="58"/>
      <c r="E9" s="59"/>
      <c r="F9" s="59"/>
      <c r="G9" s="60"/>
    </row>
    <row r="10" spans="1:7">
      <c r="A10" s="55"/>
      <c r="B10" s="57"/>
      <c r="C10" s="57"/>
      <c r="D10" s="58"/>
      <c r="E10" s="57"/>
      <c r="F10" s="57"/>
      <c r="G10" s="62"/>
    </row>
    <row r="11" spans="1:7">
      <c r="A11" s="55"/>
      <c r="B11" s="57"/>
      <c r="C11" s="57"/>
      <c r="D11" s="58"/>
      <c r="E11" s="57"/>
      <c r="F11" s="57"/>
      <c r="G11" s="62"/>
    </row>
    <row r="12" spans="1:7">
      <c r="A12" s="55"/>
      <c r="B12" s="57"/>
      <c r="C12" s="57"/>
      <c r="D12" s="58"/>
      <c r="E12" s="57"/>
      <c r="F12" s="57"/>
      <c r="G12" s="62"/>
    </row>
    <row r="13" spans="1:7">
      <c r="A13" s="63"/>
      <c r="B13" s="64"/>
      <c r="C13" s="64"/>
      <c r="D13" s="64"/>
      <c r="E13" s="64"/>
      <c r="F13" s="64"/>
      <c r="G13" s="65"/>
    </row>
    <row r="14" spans="1:7">
      <c r="A14" s="63"/>
      <c r="B14" s="64"/>
      <c r="C14" s="64"/>
      <c r="D14" s="64"/>
      <c r="E14" s="64"/>
      <c r="F14" s="64"/>
      <c r="G14" s="65"/>
    </row>
    <row r="15" spans="1:7">
      <c r="A15" s="55"/>
      <c r="B15" s="57"/>
      <c r="C15" s="57"/>
      <c r="D15" s="58"/>
      <c r="E15" s="57"/>
      <c r="F15" s="57"/>
      <c r="G15" s="62"/>
    </row>
    <row r="16" spans="1:7">
      <c r="A16" s="55"/>
      <c r="B16" s="57"/>
      <c r="C16" s="57"/>
      <c r="D16" s="58"/>
      <c r="E16" s="57"/>
      <c r="F16" s="57"/>
      <c r="G16" s="62"/>
    </row>
    <row r="17" spans="1:7">
      <c r="A17" s="55"/>
      <c r="B17" s="57"/>
      <c r="C17" s="57"/>
      <c r="D17" s="58"/>
      <c r="E17" s="57"/>
      <c r="F17" s="57"/>
      <c r="G17" s="62"/>
    </row>
    <row r="18" spans="1:7">
      <c r="A18" s="55"/>
      <c r="B18" s="57"/>
      <c r="C18" s="57"/>
      <c r="D18" s="58"/>
      <c r="E18" s="57"/>
      <c r="F18" s="57"/>
      <c r="G18" s="62"/>
    </row>
    <row r="19" spans="1:7">
      <c r="A19" s="63"/>
      <c r="B19" s="64"/>
      <c r="C19" s="64"/>
      <c r="D19" s="64"/>
      <c r="E19" s="64"/>
      <c r="F19" s="64"/>
      <c r="G19" s="65"/>
    </row>
    <row r="20" spans="1:7">
      <c r="A20" s="63"/>
      <c r="B20" s="64"/>
      <c r="C20" s="64"/>
      <c r="D20" s="64"/>
      <c r="E20" s="64"/>
      <c r="F20" s="64"/>
      <c r="G20" s="65"/>
    </row>
    <row r="21" spans="1:7">
      <c r="A21" s="63"/>
      <c r="B21" s="64"/>
      <c r="C21" s="64"/>
      <c r="D21" s="64"/>
      <c r="E21" s="64"/>
      <c r="F21" s="64"/>
      <c r="G21" s="65"/>
    </row>
    <row r="22" spans="1:7" ht="13.5" thickBot="1">
      <c r="A22" s="66"/>
      <c r="B22" s="67"/>
      <c r="C22" s="67"/>
      <c r="D22" s="67"/>
      <c r="E22" s="67"/>
      <c r="F22" s="67"/>
      <c r="G22" s="68"/>
    </row>
    <row r="23" spans="1:7" ht="13.5" thickBot="1">
      <c r="A23" s="51"/>
      <c r="B23" s="51"/>
      <c r="C23" s="51"/>
      <c r="D23" s="51"/>
      <c r="E23" s="51"/>
      <c r="F23" s="51"/>
      <c r="G23" s="51"/>
    </row>
    <row r="24" spans="1:7">
      <c r="A24" s="51"/>
      <c r="B24" s="51"/>
      <c r="C24" s="143" t="s">
        <v>123</v>
      </c>
      <c r="D24" s="144"/>
      <c r="E24" s="145"/>
      <c r="F24" s="51"/>
      <c r="G24" s="51"/>
    </row>
    <row r="25" spans="1:7">
      <c r="A25" s="51"/>
      <c r="B25" s="51"/>
      <c r="C25" s="69" t="s">
        <v>124</v>
      </c>
      <c r="D25" s="70"/>
      <c r="E25" s="71"/>
      <c r="F25" s="51"/>
      <c r="G25" s="51"/>
    </row>
    <row r="26" spans="1:7">
      <c r="A26" s="51"/>
      <c r="B26" s="51"/>
      <c r="C26" s="72"/>
      <c r="D26" s="73"/>
      <c r="E26" s="74"/>
      <c r="F26" s="51"/>
      <c r="G26" s="51"/>
    </row>
    <row r="27" spans="1:7">
      <c r="A27" s="51"/>
      <c r="B27" s="51"/>
      <c r="C27" s="72" t="s">
        <v>125</v>
      </c>
      <c r="D27" s="73"/>
      <c r="E27" s="74"/>
      <c r="F27" s="51"/>
      <c r="G27" s="51"/>
    </row>
    <row r="28" spans="1:7">
      <c r="A28" s="51"/>
      <c r="B28" s="51"/>
      <c r="C28" s="72"/>
      <c r="D28" s="73"/>
      <c r="E28" s="74"/>
      <c r="F28" s="51"/>
      <c r="G28" s="51"/>
    </row>
    <row r="29" spans="1:7">
      <c r="A29" s="51"/>
      <c r="B29" s="51"/>
      <c r="C29" s="72" t="s">
        <v>126</v>
      </c>
      <c r="D29" s="73"/>
      <c r="E29" s="74"/>
      <c r="F29" s="51"/>
      <c r="G29" s="51"/>
    </row>
    <row r="30" spans="1:7">
      <c r="A30" s="51"/>
      <c r="B30" s="51"/>
      <c r="C30" s="75"/>
      <c r="D30" s="73"/>
      <c r="E30" s="74"/>
      <c r="F30" s="51"/>
      <c r="G30" s="51"/>
    </row>
    <row r="31" spans="1:7">
      <c r="A31" s="51"/>
      <c r="B31" s="51"/>
      <c r="C31" s="75"/>
      <c r="D31" s="73"/>
      <c r="E31" s="74"/>
      <c r="F31" s="51"/>
      <c r="G31" s="51"/>
    </row>
    <row r="32" spans="1:7">
      <c r="A32" s="51"/>
      <c r="B32" s="51"/>
      <c r="C32" s="75"/>
      <c r="D32" s="73"/>
      <c r="E32" s="74"/>
      <c r="F32" s="51"/>
      <c r="G32" s="51"/>
    </row>
    <row r="33" spans="1:7">
      <c r="A33" s="51"/>
      <c r="B33" s="51"/>
      <c r="C33" s="75"/>
      <c r="D33" s="73"/>
      <c r="E33" s="74"/>
      <c r="F33" s="51"/>
      <c r="G33" s="51"/>
    </row>
    <row r="34" spans="1:7">
      <c r="A34" s="51"/>
      <c r="B34" s="51"/>
      <c r="C34" s="75"/>
      <c r="D34" s="73"/>
      <c r="E34" s="74"/>
      <c r="F34" s="51"/>
      <c r="G34" s="51"/>
    </row>
    <row r="35" spans="1:7">
      <c r="A35" s="51"/>
      <c r="B35" s="51"/>
      <c r="C35" s="75"/>
      <c r="D35" s="73"/>
      <c r="E35" s="74"/>
      <c r="F35" s="51"/>
      <c r="G35" s="51"/>
    </row>
    <row r="36" spans="1:7" ht="13.5" thickBot="1">
      <c r="A36" s="51"/>
      <c r="B36" s="51"/>
      <c r="C36" s="76"/>
      <c r="D36" s="77"/>
      <c r="E36" s="78"/>
      <c r="F36" s="51"/>
      <c r="G36" s="51"/>
    </row>
  </sheetData>
  <mergeCells count="2">
    <mergeCell ref="A3:G3"/>
    <mergeCell ref="C24:E24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&amp;LCEA D4 - Aménagement phase B &amp; C</oddHeader>
    <oddFooter>&amp;L&amp;F&amp;C&amp;P/&amp;N&amp;R&amp;D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EAEDC-0CC6-4613-9631-DACDCF4A5565}">
  <dimension ref="A1:U98"/>
  <sheetViews>
    <sheetView tabSelected="1" zoomScale="85" zoomScaleNormal="85" workbookViewId="0">
      <pane xSplit="2" ySplit="1" topLeftCell="C7" activePane="bottomRight" state="frozen"/>
      <selection pane="topRight" activeCell="C1" sqref="C1"/>
      <selection pane="bottomLeft" activeCell="A2" sqref="A2"/>
      <selection pane="bottomRight" activeCell="E14" sqref="E14"/>
    </sheetView>
  </sheetViews>
  <sheetFormatPr baseColWidth="10" defaultRowHeight="15"/>
  <cols>
    <col min="1" max="1" width="18.7109375" customWidth="1"/>
    <col min="2" max="2" width="25.7109375" customWidth="1"/>
    <col min="3" max="5" width="18.7109375" customWidth="1"/>
    <col min="6" max="6" width="35.7109375" customWidth="1"/>
    <col min="7" max="7" width="28.7109375" customWidth="1"/>
    <col min="8" max="12" width="10.7109375" customWidth="1"/>
    <col min="13" max="14" width="15.7109375" customWidth="1"/>
    <col min="15" max="15" width="10.85546875" customWidth="1"/>
    <col min="16" max="16" width="18.7109375" customWidth="1"/>
    <col min="17" max="17" width="19.7109375" bestFit="1" customWidth="1"/>
    <col min="18" max="18" width="18.7109375" customWidth="1"/>
    <col min="19" max="19" width="20.7109375" customWidth="1"/>
    <col min="20" max="20" width="55.42578125" bestFit="1" customWidth="1"/>
  </cols>
  <sheetData>
    <row r="1" spans="1:20" s="84" customFormat="1" ht="50.25" customHeight="1" thickBot="1">
      <c r="A1" s="81" t="s">
        <v>131</v>
      </c>
      <c r="B1" s="82" t="s">
        <v>0</v>
      </c>
      <c r="C1" s="81" t="s">
        <v>148</v>
      </c>
      <c r="D1" s="81" t="s">
        <v>1</v>
      </c>
      <c r="E1" s="81" t="s">
        <v>6</v>
      </c>
      <c r="F1" s="81" t="s">
        <v>154</v>
      </c>
      <c r="G1" s="81" t="s">
        <v>27</v>
      </c>
      <c r="H1" s="81" t="s">
        <v>132</v>
      </c>
      <c r="I1" s="81" t="s">
        <v>3</v>
      </c>
      <c r="J1" s="81" t="s">
        <v>4</v>
      </c>
      <c r="K1" s="81" t="s">
        <v>5</v>
      </c>
      <c r="L1" s="81" t="s">
        <v>79</v>
      </c>
      <c r="M1" s="81" t="s">
        <v>160</v>
      </c>
      <c r="N1" s="81" t="s">
        <v>159</v>
      </c>
      <c r="O1" s="81" t="s">
        <v>137</v>
      </c>
      <c r="P1" s="81" t="s">
        <v>26</v>
      </c>
      <c r="Q1" s="81" t="s">
        <v>138</v>
      </c>
      <c r="R1" s="97" t="s">
        <v>136</v>
      </c>
      <c r="S1" s="98" t="s">
        <v>135</v>
      </c>
      <c r="T1" s="83" t="s">
        <v>2</v>
      </c>
    </row>
    <row r="2" spans="1:20" s="1" customFormat="1" ht="20.100000000000001" customHeight="1">
      <c r="A2" s="105" t="s">
        <v>7</v>
      </c>
      <c r="B2" s="102" t="s">
        <v>28</v>
      </c>
      <c r="C2" s="10" t="s">
        <v>29</v>
      </c>
      <c r="D2" s="3">
        <v>1200</v>
      </c>
      <c r="E2" s="3">
        <v>750</v>
      </c>
      <c r="F2" s="3" t="s">
        <v>151</v>
      </c>
      <c r="G2" s="17" t="s">
        <v>31</v>
      </c>
      <c r="H2" s="3" t="s">
        <v>32</v>
      </c>
      <c r="I2" s="3"/>
      <c r="J2" s="3"/>
      <c r="K2" s="3"/>
      <c r="L2" s="3"/>
      <c r="M2" s="3"/>
      <c r="N2" s="3"/>
      <c r="O2" s="3"/>
      <c r="P2" s="117">
        <v>0</v>
      </c>
      <c r="Q2" s="3">
        <v>4</v>
      </c>
      <c r="R2" s="3" t="s">
        <v>141</v>
      </c>
      <c r="S2" s="3" t="s">
        <v>155</v>
      </c>
      <c r="T2" s="4"/>
    </row>
    <row r="3" spans="1:20" s="1" customFormat="1" ht="20.100000000000001" customHeight="1">
      <c r="A3" s="85" t="s">
        <v>8</v>
      </c>
      <c r="B3" s="86" t="s">
        <v>28</v>
      </c>
      <c r="C3" s="11" t="s">
        <v>29</v>
      </c>
      <c r="D3" s="2">
        <v>1200</v>
      </c>
      <c r="E3" s="2">
        <v>750</v>
      </c>
      <c r="F3" s="8" t="s">
        <v>151</v>
      </c>
      <c r="G3" s="15" t="s">
        <v>31</v>
      </c>
      <c r="H3" s="2" t="s">
        <v>32</v>
      </c>
      <c r="I3" s="2"/>
      <c r="J3" s="2"/>
      <c r="K3" s="2"/>
      <c r="L3" s="2"/>
      <c r="M3" s="2"/>
      <c r="N3" s="2"/>
      <c r="O3" s="2"/>
      <c r="P3" s="18">
        <v>0</v>
      </c>
      <c r="Q3" s="2">
        <v>4</v>
      </c>
      <c r="R3" s="2"/>
      <c r="S3" s="8" t="s">
        <v>155</v>
      </c>
      <c r="T3" s="5"/>
    </row>
    <row r="4" spans="1:20" s="1" customFormat="1" ht="20.100000000000001" customHeight="1">
      <c r="A4" s="106" t="s">
        <v>9</v>
      </c>
      <c r="B4" s="86" t="s">
        <v>28</v>
      </c>
      <c r="C4" s="11" t="s">
        <v>29</v>
      </c>
      <c r="D4" s="2">
        <v>1200</v>
      </c>
      <c r="E4" s="2">
        <v>750</v>
      </c>
      <c r="F4" s="8" t="s">
        <v>151</v>
      </c>
      <c r="G4" s="15" t="s">
        <v>31</v>
      </c>
      <c r="H4" s="2" t="s">
        <v>32</v>
      </c>
      <c r="I4" s="2"/>
      <c r="J4" s="2"/>
      <c r="K4" s="2"/>
      <c r="L4" s="2"/>
      <c r="M4" s="2"/>
      <c r="N4" s="2"/>
      <c r="O4" s="2"/>
      <c r="P4" s="18">
        <v>0</v>
      </c>
      <c r="Q4" s="2">
        <v>4</v>
      </c>
      <c r="R4" s="2"/>
      <c r="S4" s="8" t="s">
        <v>155</v>
      </c>
      <c r="T4" s="5"/>
    </row>
    <row r="5" spans="1:20" s="1" customFormat="1" ht="20.100000000000001" customHeight="1">
      <c r="A5" s="85" t="s">
        <v>10</v>
      </c>
      <c r="B5" s="86" t="s">
        <v>28</v>
      </c>
      <c r="C5" s="11" t="s">
        <v>29</v>
      </c>
      <c r="D5" s="2">
        <v>1200</v>
      </c>
      <c r="E5" s="2">
        <v>750</v>
      </c>
      <c r="F5" s="8" t="s">
        <v>151</v>
      </c>
      <c r="G5" s="15" t="s">
        <v>31</v>
      </c>
      <c r="H5" s="2" t="s">
        <v>32</v>
      </c>
      <c r="I5" s="2"/>
      <c r="J5" s="2"/>
      <c r="K5" s="2"/>
      <c r="L5" s="2"/>
      <c r="M5" s="2"/>
      <c r="N5" s="2"/>
      <c r="O5" s="2"/>
      <c r="P5" s="118">
        <v>1</v>
      </c>
      <c r="Q5" s="2">
        <v>4</v>
      </c>
      <c r="R5" s="2"/>
      <c r="S5" s="8" t="s">
        <v>155</v>
      </c>
      <c r="T5" s="5"/>
    </row>
    <row r="6" spans="1:20" s="1" customFormat="1" ht="20.100000000000001" customHeight="1">
      <c r="A6" s="106" t="s">
        <v>11</v>
      </c>
      <c r="B6" s="86" t="s">
        <v>28</v>
      </c>
      <c r="C6" s="11" t="s">
        <v>29</v>
      </c>
      <c r="D6" s="2">
        <v>1200</v>
      </c>
      <c r="E6" s="2">
        <v>750</v>
      </c>
      <c r="F6" s="8" t="s">
        <v>151</v>
      </c>
      <c r="G6" s="2" t="s">
        <v>31</v>
      </c>
      <c r="H6" s="9" t="s">
        <v>32</v>
      </c>
      <c r="I6" s="9"/>
      <c r="J6" s="9"/>
      <c r="K6" s="9" t="s">
        <v>32</v>
      </c>
      <c r="L6" s="2"/>
      <c r="M6" s="2"/>
      <c r="N6" s="2"/>
      <c r="O6" s="2"/>
      <c r="P6" s="18">
        <v>0</v>
      </c>
      <c r="Q6" s="2">
        <v>4</v>
      </c>
      <c r="R6" s="2"/>
      <c r="S6" s="8" t="s">
        <v>155</v>
      </c>
      <c r="T6" s="5"/>
    </row>
    <row r="7" spans="1:20" s="1" customFormat="1" ht="45">
      <c r="A7" s="85" t="s">
        <v>12</v>
      </c>
      <c r="B7" s="86" t="s">
        <v>28</v>
      </c>
      <c r="C7" s="11" t="s">
        <v>30</v>
      </c>
      <c r="D7" s="2">
        <v>1200</v>
      </c>
      <c r="E7" s="2">
        <v>750</v>
      </c>
      <c r="F7" s="21" t="s">
        <v>134</v>
      </c>
      <c r="G7" s="2" t="s">
        <v>33</v>
      </c>
      <c r="H7" s="9" t="s">
        <v>32</v>
      </c>
      <c r="I7" s="9"/>
      <c r="J7" s="9"/>
      <c r="K7" s="9"/>
      <c r="L7" s="2"/>
      <c r="M7" s="2"/>
      <c r="N7" s="2"/>
      <c r="O7" s="2"/>
      <c r="P7" s="18">
        <v>1</v>
      </c>
      <c r="Q7" s="2">
        <v>4</v>
      </c>
      <c r="R7" s="2"/>
      <c r="S7" s="8" t="s">
        <v>155</v>
      </c>
      <c r="T7" s="111" t="s">
        <v>175</v>
      </c>
    </row>
    <row r="8" spans="1:20" s="1" customFormat="1" ht="20.100000000000001" customHeight="1">
      <c r="A8" s="106" t="s">
        <v>13</v>
      </c>
      <c r="B8" s="86" t="s">
        <v>28</v>
      </c>
      <c r="C8" s="11" t="s">
        <v>30</v>
      </c>
      <c r="D8" s="2">
        <v>1200</v>
      </c>
      <c r="E8" s="2">
        <v>750</v>
      </c>
      <c r="F8" s="21" t="s">
        <v>134</v>
      </c>
      <c r="G8" s="2" t="s">
        <v>33</v>
      </c>
      <c r="H8" s="9" t="s">
        <v>32</v>
      </c>
      <c r="I8" s="9"/>
      <c r="J8" s="9"/>
      <c r="K8" s="9"/>
      <c r="L8" s="2"/>
      <c r="M8" s="2"/>
      <c r="N8" s="2"/>
      <c r="O8" s="2"/>
      <c r="P8" s="18">
        <v>0</v>
      </c>
      <c r="Q8" s="2">
        <v>4</v>
      </c>
      <c r="R8" s="2"/>
      <c r="S8" s="8" t="s">
        <v>155</v>
      </c>
      <c r="T8" s="5"/>
    </row>
    <row r="9" spans="1:20" s="1" customFormat="1" ht="20.100000000000001" customHeight="1">
      <c r="A9" s="88" t="s">
        <v>14</v>
      </c>
      <c r="B9" s="87" t="s">
        <v>28</v>
      </c>
      <c r="C9" s="14" t="s">
        <v>30</v>
      </c>
      <c r="D9" s="15">
        <v>1200</v>
      </c>
      <c r="E9" s="2">
        <v>750</v>
      </c>
      <c r="F9" s="21" t="s">
        <v>134</v>
      </c>
      <c r="G9" s="2" t="s">
        <v>33</v>
      </c>
      <c r="H9" s="9" t="s">
        <v>32</v>
      </c>
      <c r="I9" s="154"/>
      <c r="J9" s="154"/>
      <c r="K9" s="154"/>
      <c r="L9" s="15"/>
      <c r="M9" s="15"/>
      <c r="N9" s="15"/>
      <c r="O9" s="15"/>
      <c r="P9" s="119">
        <v>0</v>
      </c>
      <c r="Q9" s="15">
        <v>4</v>
      </c>
      <c r="R9" s="15"/>
      <c r="S9" s="8" t="s">
        <v>155</v>
      </c>
      <c r="T9" s="16"/>
    </row>
    <row r="10" spans="1:20" s="1" customFormat="1" ht="20.100000000000001" customHeight="1">
      <c r="A10" s="85" t="s">
        <v>15</v>
      </c>
      <c r="B10" s="86" t="s">
        <v>28</v>
      </c>
      <c r="C10" s="11" t="s">
        <v>30</v>
      </c>
      <c r="D10" s="2">
        <v>1200</v>
      </c>
      <c r="E10" s="2">
        <v>750</v>
      </c>
      <c r="F10" s="21" t="s">
        <v>134</v>
      </c>
      <c r="G10" s="2" t="s">
        <v>33</v>
      </c>
      <c r="H10" s="9" t="s">
        <v>32</v>
      </c>
      <c r="I10" s="9"/>
      <c r="J10" s="9"/>
      <c r="K10" s="9"/>
      <c r="L10" s="2"/>
      <c r="M10" s="2"/>
      <c r="N10" s="2"/>
      <c r="O10" s="2"/>
      <c r="P10" s="18">
        <v>0</v>
      </c>
      <c r="Q10" s="2">
        <v>4</v>
      </c>
      <c r="R10" s="2"/>
      <c r="S10" s="8" t="s">
        <v>155</v>
      </c>
      <c r="T10" s="5"/>
    </row>
    <row r="11" spans="1:20" s="1" customFormat="1" ht="20.100000000000001" customHeight="1">
      <c r="A11" s="85" t="s">
        <v>16</v>
      </c>
      <c r="B11" s="86" t="s">
        <v>28</v>
      </c>
      <c r="C11" s="11" t="s">
        <v>30</v>
      </c>
      <c r="D11" s="2">
        <v>1200</v>
      </c>
      <c r="E11" s="2">
        <v>750</v>
      </c>
      <c r="F11" s="21" t="s">
        <v>134</v>
      </c>
      <c r="G11" s="2" t="s">
        <v>33</v>
      </c>
      <c r="H11" s="9" t="s">
        <v>32</v>
      </c>
      <c r="I11" s="9"/>
      <c r="J11" s="9"/>
      <c r="K11" s="9"/>
      <c r="L11" s="2"/>
      <c r="M11" s="2"/>
      <c r="N11" s="2"/>
      <c r="O11" s="2"/>
      <c r="P11" s="18">
        <v>0</v>
      </c>
      <c r="Q11" s="2">
        <v>4</v>
      </c>
      <c r="R11" s="2"/>
      <c r="S11" s="8" t="s">
        <v>155</v>
      </c>
      <c r="T11" s="5"/>
    </row>
    <row r="12" spans="1:20" s="1" customFormat="1" ht="20.100000000000001" customHeight="1">
      <c r="A12" s="106" t="s">
        <v>17</v>
      </c>
      <c r="B12" s="86" t="s">
        <v>28</v>
      </c>
      <c r="C12" s="11" t="s">
        <v>30</v>
      </c>
      <c r="D12" s="2">
        <v>1200</v>
      </c>
      <c r="E12" s="2">
        <v>750</v>
      </c>
      <c r="F12" s="21" t="s">
        <v>134</v>
      </c>
      <c r="G12" s="2" t="s">
        <v>33</v>
      </c>
      <c r="H12" s="9" t="s">
        <v>32</v>
      </c>
      <c r="I12" s="9"/>
      <c r="J12" s="9"/>
      <c r="K12" s="9"/>
      <c r="L12" s="2"/>
      <c r="M12" s="2"/>
      <c r="N12" s="2"/>
      <c r="O12" s="2"/>
      <c r="P12" s="18">
        <v>1</v>
      </c>
      <c r="Q12" s="2">
        <v>4</v>
      </c>
      <c r="R12" s="9" t="s">
        <v>162</v>
      </c>
      <c r="S12" s="8" t="s">
        <v>155</v>
      </c>
      <c r="T12" s="5" t="s">
        <v>153</v>
      </c>
    </row>
    <row r="13" spans="1:20" s="1" customFormat="1" ht="20.100000000000001" customHeight="1" thickBot="1">
      <c r="A13" s="96" t="s">
        <v>18</v>
      </c>
      <c r="B13" s="89" t="s">
        <v>28</v>
      </c>
      <c r="C13" s="12" t="s">
        <v>30</v>
      </c>
      <c r="D13" s="6">
        <v>1000</v>
      </c>
      <c r="E13" s="6">
        <v>750</v>
      </c>
      <c r="F13" s="6" t="s">
        <v>152</v>
      </c>
      <c r="G13" s="6" t="s">
        <v>31</v>
      </c>
      <c r="H13" s="101" t="s">
        <v>32</v>
      </c>
      <c r="I13" s="101"/>
      <c r="J13" s="101"/>
      <c r="K13" s="101"/>
      <c r="L13" s="6"/>
      <c r="M13" s="6"/>
      <c r="N13" s="6"/>
      <c r="O13" s="6"/>
      <c r="P13" s="120">
        <v>0</v>
      </c>
      <c r="Q13" s="6">
        <v>4</v>
      </c>
      <c r="R13" s="101"/>
      <c r="S13" s="6" t="s">
        <v>155</v>
      </c>
      <c r="T13" s="7"/>
    </row>
    <row r="14" spans="1:20" s="1" customFormat="1" ht="20.100000000000001" customHeight="1">
      <c r="A14" s="93" t="s">
        <v>19</v>
      </c>
      <c r="B14" s="94" t="s">
        <v>46</v>
      </c>
      <c r="C14" s="3" t="s">
        <v>47</v>
      </c>
      <c r="D14" s="3">
        <v>1200</v>
      </c>
      <c r="E14" s="3">
        <v>750</v>
      </c>
      <c r="F14" s="95" t="s">
        <v>134</v>
      </c>
      <c r="G14" s="3" t="s">
        <v>33</v>
      </c>
      <c r="H14" s="102" t="s">
        <v>32</v>
      </c>
      <c r="I14" s="102" t="s">
        <v>32</v>
      </c>
      <c r="J14" s="102"/>
      <c r="K14" s="9"/>
      <c r="L14" s="3"/>
      <c r="M14" s="3"/>
      <c r="N14" s="3"/>
      <c r="O14" s="3"/>
      <c r="P14" s="18">
        <v>0</v>
      </c>
      <c r="Q14" s="3">
        <v>4</v>
      </c>
      <c r="R14" s="102"/>
      <c r="S14" s="3" t="s">
        <v>155</v>
      </c>
      <c r="T14" s="4"/>
    </row>
    <row r="15" spans="1:20" s="1" customFormat="1" ht="20.100000000000001" customHeight="1">
      <c r="A15" s="85" t="s">
        <v>20</v>
      </c>
      <c r="B15" s="86" t="s">
        <v>46</v>
      </c>
      <c r="C15" s="2" t="s">
        <v>47</v>
      </c>
      <c r="D15" s="2">
        <v>1200</v>
      </c>
      <c r="E15" s="2">
        <v>750</v>
      </c>
      <c r="F15" s="21" t="s">
        <v>134</v>
      </c>
      <c r="G15" s="2" t="s">
        <v>33</v>
      </c>
      <c r="H15" s="9"/>
      <c r="I15" s="9"/>
      <c r="J15" s="9"/>
      <c r="K15" s="9" t="s">
        <v>32</v>
      </c>
      <c r="L15" s="2"/>
      <c r="M15" s="2"/>
      <c r="N15" s="2"/>
      <c r="O15" s="2"/>
      <c r="P15" s="18">
        <v>0</v>
      </c>
      <c r="Q15" s="2">
        <v>4</v>
      </c>
      <c r="R15" s="9"/>
      <c r="S15" s="2" t="s">
        <v>155</v>
      </c>
      <c r="T15" s="5"/>
    </row>
    <row r="16" spans="1:20" s="1" customFormat="1" ht="20.100000000000001" customHeight="1">
      <c r="A16" s="85" t="s">
        <v>21</v>
      </c>
      <c r="B16" s="86" t="s">
        <v>46</v>
      </c>
      <c r="C16" s="2" t="s">
        <v>47</v>
      </c>
      <c r="D16" s="2">
        <v>1200</v>
      </c>
      <c r="E16" s="2">
        <v>750</v>
      </c>
      <c r="F16" s="21" t="s">
        <v>134</v>
      </c>
      <c r="G16" s="2" t="s">
        <v>33</v>
      </c>
      <c r="H16" s="9" t="s">
        <v>32</v>
      </c>
      <c r="I16" s="9"/>
      <c r="J16" s="9"/>
      <c r="K16" s="9" t="s">
        <v>32</v>
      </c>
      <c r="L16" s="2"/>
      <c r="M16" s="2"/>
      <c r="N16" s="2"/>
      <c r="O16" s="2"/>
      <c r="P16" s="18">
        <v>1</v>
      </c>
      <c r="Q16" s="2">
        <v>4</v>
      </c>
      <c r="R16" s="9"/>
      <c r="S16" s="2" t="s">
        <v>155</v>
      </c>
      <c r="T16" s="5"/>
    </row>
    <row r="17" spans="1:20" s="1" customFormat="1" ht="20.100000000000001" customHeight="1">
      <c r="A17" s="85" t="s">
        <v>22</v>
      </c>
      <c r="B17" s="86" t="s">
        <v>46</v>
      </c>
      <c r="C17" s="2" t="s">
        <v>47</v>
      </c>
      <c r="D17" s="2">
        <v>1200</v>
      </c>
      <c r="E17" s="2">
        <v>750</v>
      </c>
      <c r="F17" s="21" t="s">
        <v>134</v>
      </c>
      <c r="G17" s="2" t="s">
        <v>33</v>
      </c>
      <c r="H17" s="9" t="s">
        <v>32</v>
      </c>
      <c r="I17" s="9" t="s">
        <v>32</v>
      </c>
      <c r="J17" s="9"/>
      <c r="K17" s="9"/>
      <c r="L17" s="2"/>
      <c r="M17" s="2"/>
      <c r="N17" s="2"/>
      <c r="O17" s="2"/>
      <c r="P17" s="118">
        <v>1</v>
      </c>
      <c r="Q17" s="2">
        <v>4</v>
      </c>
      <c r="R17" s="9"/>
      <c r="S17" s="2" t="s">
        <v>155</v>
      </c>
      <c r="T17" s="5"/>
    </row>
    <row r="18" spans="1:20" s="1" customFormat="1" ht="20.100000000000001" customHeight="1">
      <c r="A18" s="85" t="s">
        <v>23</v>
      </c>
      <c r="B18" s="86" t="s">
        <v>46</v>
      </c>
      <c r="C18" s="2" t="s">
        <v>47</v>
      </c>
      <c r="D18" s="2">
        <v>1200</v>
      </c>
      <c r="E18" s="2">
        <v>750</v>
      </c>
      <c r="F18" s="21" t="s">
        <v>134</v>
      </c>
      <c r="G18" s="2" t="s">
        <v>33</v>
      </c>
      <c r="H18" s="9" t="s">
        <v>32</v>
      </c>
      <c r="I18" s="9" t="s">
        <v>32</v>
      </c>
      <c r="J18" s="9"/>
      <c r="K18" s="9"/>
      <c r="L18" s="2"/>
      <c r="M18" s="2"/>
      <c r="N18" s="2"/>
      <c r="O18" s="9"/>
      <c r="P18" s="18">
        <v>0</v>
      </c>
      <c r="Q18" s="2">
        <v>4</v>
      </c>
      <c r="R18" s="9"/>
      <c r="S18" s="2" t="s">
        <v>155</v>
      </c>
      <c r="T18" s="5"/>
    </row>
    <row r="19" spans="1:20" s="1" customFormat="1" ht="20.100000000000001" customHeight="1">
      <c r="A19" s="85" t="s">
        <v>24</v>
      </c>
      <c r="B19" s="86" t="s">
        <v>46</v>
      </c>
      <c r="C19" s="2" t="s">
        <v>47</v>
      </c>
      <c r="D19" s="2">
        <v>1200</v>
      </c>
      <c r="E19" s="2">
        <v>750</v>
      </c>
      <c r="F19" s="21" t="s">
        <v>134</v>
      </c>
      <c r="G19" s="2" t="s">
        <v>33</v>
      </c>
      <c r="H19" s="9" t="s">
        <v>32</v>
      </c>
      <c r="I19" s="9"/>
      <c r="J19" s="9"/>
      <c r="K19" s="9" t="s">
        <v>32</v>
      </c>
      <c r="L19" s="9"/>
      <c r="M19" s="9"/>
      <c r="N19" s="9"/>
      <c r="O19" s="9"/>
      <c r="P19" s="18">
        <v>0</v>
      </c>
      <c r="Q19" s="2">
        <v>4</v>
      </c>
      <c r="R19" s="9"/>
      <c r="S19" s="2" t="s">
        <v>155</v>
      </c>
      <c r="T19" s="5"/>
    </row>
    <row r="20" spans="1:20" s="1" customFormat="1" ht="20.100000000000001" customHeight="1">
      <c r="A20" s="85" t="s">
        <v>25</v>
      </c>
      <c r="B20" s="86" t="s">
        <v>46</v>
      </c>
      <c r="C20" s="2" t="s">
        <v>47</v>
      </c>
      <c r="D20" s="2">
        <v>1200</v>
      </c>
      <c r="E20" s="2">
        <v>750</v>
      </c>
      <c r="F20" s="21" t="s">
        <v>134</v>
      </c>
      <c r="G20" s="2" t="s">
        <v>33</v>
      </c>
      <c r="H20" s="9" t="s">
        <v>32</v>
      </c>
      <c r="I20" s="9"/>
      <c r="J20" s="9"/>
      <c r="K20" s="9" t="s">
        <v>32</v>
      </c>
      <c r="L20" s="2"/>
      <c r="M20" s="2"/>
      <c r="N20" s="2"/>
      <c r="O20" s="2"/>
      <c r="P20" s="18">
        <v>0</v>
      </c>
      <c r="Q20" s="2">
        <v>4</v>
      </c>
      <c r="R20" s="9" t="s">
        <v>162</v>
      </c>
      <c r="S20" s="2" t="s">
        <v>155</v>
      </c>
      <c r="T20" s="5"/>
    </row>
    <row r="21" spans="1:20">
      <c r="A21" s="85" t="s">
        <v>34</v>
      </c>
      <c r="B21" s="86" t="s">
        <v>46</v>
      </c>
      <c r="C21" s="2" t="s">
        <v>47</v>
      </c>
      <c r="D21" s="2">
        <v>1200</v>
      </c>
      <c r="E21" s="2">
        <v>750</v>
      </c>
      <c r="F21" s="21" t="s">
        <v>134</v>
      </c>
      <c r="G21" s="2" t="s">
        <v>33</v>
      </c>
      <c r="H21" s="9" t="s">
        <v>32</v>
      </c>
      <c r="I21" s="9" t="s">
        <v>32</v>
      </c>
      <c r="J21" s="9"/>
      <c r="K21" s="9"/>
      <c r="L21" s="2"/>
      <c r="M21" s="2"/>
      <c r="N21" s="2"/>
      <c r="O21" s="2"/>
      <c r="P21" s="18">
        <v>1</v>
      </c>
      <c r="Q21" s="2">
        <v>4</v>
      </c>
      <c r="R21" s="9"/>
      <c r="S21" s="2" t="s">
        <v>155</v>
      </c>
      <c r="T21" s="5"/>
    </row>
    <row r="22" spans="1:20">
      <c r="A22" s="85" t="s">
        <v>35</v>
      </c>
      <c r="B22" s="86" t="s">
        <v>46</v>
      </c>
      <c r="C22" s="2" t="s">
        <v>47</v>
      </c>
      <c r="D22" s="99">
        <v>1000</v>
      </c>
      <c r="E22" s="2">
        <v>750</v>
      </c>
      <c r="F22" s="2" t="s">
        <v>144</v>
      </c>
      <c r="G22" s="2" t="s">
        <v>145</v>
      </c>
      <c r="H22" s="9"/>
      <c r="I22" s="9"/>
      <c r="J22" s="9"/>
      <c r="K22" s="9"/>
      <c r="L22" s="2"/>
      <c r="M22" s="2"/>
      <c r="N22" s="2"/>
      <c r="O22" s="2"/>
      <c r="P22" s="18">
        <v>0</v>
      </c>
      <c r="Q22" s="2">
        <v>0</v>
      </c>
      <c r="R22" s="9"/>
      <c r="S22" s="2" t="s">
        <v>155</v>
      </c>
      <c r="T22" s="5" t="s">
        <v>174</v>
      </c>
    </row>
    <row r="23" spans="1:20">
      <c r="A23" s="85" t="s">
        <v>36</v>
      </c>
      <c r="B23" s="86" t="s">
        <v>46</v>
      </c>
      <c r="C23" s="2"/>
      <c r="D23" s="18">
        <v>1500</v>
      </c>
      <c r="E23" s="2">
        <v>750</v>
      </c>
      <c r="F23" s="2" t="s">
        <v>151</v>
      </c>
      <c r="G23" s="2" t="s">
        <v>31</v>
      </c>
      <c r="H23" s="9"/>
      <c r="I23" s="9"/>
      <c r="J23" s="9"/>
      <c r="K23" s="9"/>
      <c r="L23" s="2"/>
      <c r="M23" s="2"/>
      <c r="N23" s="2"/>
      <c r="O23" s="2"/>
      <c r="P23" s="18">
        <v>0</v>
      </c>
      <c r="Q23" s="2">
        <v>4</v>
      </c>
      <c r="R23" s="9"/>
      <c r="S23" s="2" t="s">
        <v>155</v>
      </c>
      <c r="T23" s="5"/>
    </row>
    <row r="24" spans="1:20">
      <c r="A24" s="85" t="s">
        <v>37</v>
      </c>
      <c r="B24" s="86" t="s">
        <v>46</v>
      </c>
      <c r="C24" s="2" t="s">
        <v>48</v>
      </c>
      <c r="D24" s="2">
        <v>1500</v>
      </c>
      <c r="E24" s="2">
        <v>750</v>
      </c>
      <c r="F24" s="2" t="s">
        <v>151</v>
      </c>
      <c r="G24" s="2" t="s">
        <v>31</v>
      </c>
      <c r="H24" s="9"/>
      <c r="I24" s="9"/>
      <c r="J24" s="9"/>
      <c r="K24" s="9"/>
      <c r="L24" s="2"/>
      <c r="M24" s="2"/>
      <c r="N24" s="2"/>
      <c r="O24" s="2"/>
      <c r="P24" s="18">
        <v>0</v>
      </c>
      <c r="Q24" s="2">
        <v>4</v>
      </c>
      <c r="R24" s="9"/>
      <c r="S24" s="2" t="s">
        <v>155</v>
      </c>
      <c r="T24" s="5"/>
    </row>
    <row r="25" spans="1:20">
      <c r="A25" s="85" t="s">
        <v>38</v>
      </c>
      <c r="B25" s="86" t="s">
        <v>46</v>
      </c>
      <c r="C25" s="2" t="s">
        <v>48</v>
      </c>
      <c r="D25" s="2">
        <v>1500</v>
      </c>
      <c r="E25" s="2">
        <v>750</v>
      </c>
      <c r="F25" s="2" t="s">
        <v>151</v>
      </c>
      <c r="G25" s="2" t="s">
        <v>31</v>
      </c>
      <c r="H25" s="9" t="s">
        <v>32</v>
      </c>
      <c r="I25" s="9" t="s">
        <v>32</v>
      </c>
      <c r="J25" s="9"/>
      <c r="K25" s="9" t="s">
        <v>32</v>
      </c>
      <c r="L25" s="2"/>
      <c r="M25" s="2"/>
      <c r="N25" s="2"/>
      <c r="O25" s="2"/>
      <c r="P25" s="18">
        <v>0</v>
      </c>
      <c r="Q25" s="2">
        <v>4</v>
      </c>
      <c r="R25" s="9"/>
      <c r="S25" s="2" t="s">
        <v>155</v>
      </c>
      <c r="T25" s="5"/>
    </row>
    <row r="26" spans="1:20">
      <c r="A26" s="85" t="s">
        <v>39</v>
      </c>
      <c r="B26" s="86" t="s">
        <v>46</v>
      </c>
      <c r="C26" s="2" t="s">
        <v>49</v>
      </c>
      <c r="D26" s="99" t="s">
        <v>150</v>
      </c>
      <c r="E26" s="2">
        <v>750</v>
      </c>
      <c r="F26" s="2" t="s">
        <v>144</v>
      </c>
      <c r="G26" s="2" t="s">
        <v>145</v>
      </c>
      <c r="H26" s="9"/>
      <c r="I26" s="9"/>
      <c r="J26" s="9"/>
      <c r="K26" s="9"/>
      <c r="L26" s="2"/>
      <c r="M26" s="2"/>
      <c r="N26" s="2"/>
      <c r="O26" s="2"/>
      <c r="P26" s="18">
        <v>0</v>
      </c>
      <c r="Q26" s="2">
        <v>0</v>
      </c>
      <c r="R26" s="9"/>
      <c r="S26" s="2" t="s">
        <v>155</v>
      </c>
      <c r="T26" s="5" t="s">
        <v>174</v>
      </c>
    </row>
    <row r="27" spans="1:20">
      <c r="A27" s="85" t="s">
        <v>40</v>
      </c>
      <c r="B27" s="86" t="s">
        <v>46</v>
      </c>
      <c r="C27" s="2" t="s">
        <v>49</v>
      </c>
      <c r="D27" s="166">
        <v>1500</v>
      </c>
      <c r="E27" s="2">
        <v>750</v>
      </c>
      <c r="F27" s="21" t="s">
        <v>134</v>
      </c>
      <c r="G27" s="2" t="s">
        <v>33</v>
      </c>
      <c r="H27" s="9" t="s">
        <v>32</v>
      </c>
      <c r="I27" s="9" t="s">
        <v>32</v>
      </c>
      <c r="J27" s="9" t="s">
        <v>32</v>
      </c>
      <c r="K27" s="9"/>
      <c r="L27" s="2" t="s">
        <v>32</v>
      </c>
      <c r="M27" s="2"/>
      <c r="N27" s="2" t="s">
        <v>32</v>
      </c>
      <c r="O27" s="2"/>
      <c r="P27" s="18">
        <v>1</v>
      </c>
      <c r="Q27" s="2">
        <v>4</v>
      </c>
      <c r="R27" s="9" t="s">
        <v>162</v>
      </c>
      <c r="S27" s="2" t="s">
        <v>155</v>
      </c>
      <c r="T27" s="5"/>
    </row>
    <row r="28" spans="1:20">
      <c r="A28" s="85" t="s">
        <v>41</v>
      </c>
      <c r="B28" s="86" t="s">
        <v>46</v>
      </c>
      <c r="C28" s="2" t="s">
        <v>49</v>
      </c>
      <c r="D28" s="166">
        <v>1500</v>
      </c>
      <c r="E28" s="2">
        <v>750</v>
      </c>
      <c r="F28" s="21" t="s">
        <v>134</v>
      </c>
      <c r="G28" s="2" t="s">
        <v>33</v>
      </c>
      <c r="H28" s="2" t="s">
        <v>32</v>
      </c>
      <c r="I28" s="2" t="s">
        <v>32</v>
      </c>
      <c r="J28" s="2" t="s">
        <v>32</v>
      </c>
      <c r="K28" s="2"/>
      <c r="L28" s="2" t="s">
        <v>32</v>
      </c>
      <c r="M28" s="2"/>
      <c r="N28" s="2" t="s">
        <v>32</v>
      </c>
      <c r="O28" s="2"/>
      <c r="P28" s="18">
        <v>1</v>
      </c>
      <c r="Q28" s="2">
        <v>4</v>
      </c>
      <c r="R28" s="9"/>
      <c r="S28" s="2" t="s">
        <v>155</v>
      </c>
      <c r="T28" s="5"/>
    </row>
    <row r="29" spans="1:20">
      <c r="A29" s="85" t="s">
        <v>42</v>
      </c>
      <c r="B29" s="86" t="s">
        <v>46</v>
      </c>
      <c r="C29" s="2" t="s">
        <v>49</v>
      </c>
      <c r="D29" s="166">
        <v>1500</v>
      </c>
      <c r="E29" s="2">
        <v>750</v>
      </c>
      <c r="F29" s="21" t="s">
        <v>134</v>
      </c>
      <c r="G29" s="2" t="s">
        <v>33</v>
      </c>
      <c r="H29" s="2" t="s">
        <v>32</v>
      </c>
      <c r="I29" s="2" t="s">
        <v>32</v>
      </c>
      <c r="J29" s="2" t="s">
        <v>32</v>
      </c>
      <c r="K29" s="2"/>
      <c r="L29" s="2" t="s">
        <v>32</v>
      </c>
      <c r="M29" s="2"/>
      <c r="N29" s="2" t="s">
        <v>32</v>
      </c>
      <c r="O29" s="2"/>
      <c r="P29" s="18">
        <v>0</v>
      </c>
      <c r="Q29" s="2">
        <v>4</v>
      </c>
      <c r="R29" s="9"/>
      <c r="S29" s="2" t="s">
        <v>155</v>
      </c>
      <c r="T29" s="5"/>
    </row>
    <row r="30" spans="1:20">
      <c r="A30" s="85" t="s">
        <v>43</v>
      </c>
      <c r="B30" s="86" t="s">
        <v>46</v>
      </c>
      <c r="C30" s="2" t="s">
        <v>49</v>
      </c>
      <c r="D30" s="166">
        <v>1500</v>
      </c>
      <c r="E30" s="2">
        <v>750</v>
      </c>
      <c r="F30" s="21" t="s">
        <v>134</v>
      </c>
      <c r="G30" s="2" t="s">
        <v>33</v>
      </c>
      <c r="H30" s="2" t="s">
        <v>32</v>
      </c>
      <c r="I30" s="2" t="s">
        <v>32</v>
      </c>
      <c r="J30" s="2" t="s">
        <v>32</v>
      </c>
      <c r="K30" s="2"/>
      <c r="L30" s="2" t="s">
        <v>32</v>
      </c>
      <c r="M30" s="2"/>
      <c r="N30" s="2" t="s">
        <v>32</v>
      </c>
      <c r="O30" s="2"/>
      <c r="P30" s="18">
        <v>0</v>
      </c>
      <c r="Q30" s="2">
        <v>4</v>
      </c>
      <c r="R30" s="9"/>
      <c r="S30" s="2" t="s">
        <v>155</v>
      </c>
      <c r="T30" s="5"/>
    </row>
    <row r="31" spans="1:20">
      <c r="A31" s="85" t="s">
        <v>44</v>
      </c>
      <c r="B31" s="86" t="s">
        <v>46</v>
      </c>
      <c r="C31" s="2" t="s">
        <v>50</v>
      </c>
      <c r="D31" s="2">
        <v>1200</v>
      </c>
      <c r="E31" s="2">
        <v>750</v>
      </c>
      <c r="F31" s="2" t="s">
        <v>151</v>
      </c>
      <c r="G31" s="2" t="s">
        <v>31</v>
      </c>
      <c r="H31" s="2" t="s">
        <v>32</v>
      </c>
      <c r="I31" s="2" t="s">
        <v>32</v>
      </c>
      <c r="J31" s="2"/>
      <c r="K31" s="2"/>
      <c r="L31" s="2"/>
      <c r="M31" s="2"/>
      <c r="N31" s="2"/>
      <c r="O31" s="2"/>
      <c r="P31" s="118">
        <v>1</v>
      </c>
      <c r="Q31" s="2">
        <v>4</v>
      </c>
      <c r="R31" s="9"/>
      <c r="S31" s="2" t="s">
        <v>155</v>
      </c>
      <c r="T31" s="5"/>
    </row>
    <row r="32" spans="1:20" ht="17.25" customHeight="1">
      <c r="A32" s="85" t="s">
        <v>45</v>
      </c>
      <c r="B32" s="86" t="s">
        <v>46</v>
      </c>
      <c r="C32" s="9" t="s">
        <v>50</v>
      </c>
      <c r="D32" s="9">
        <v>1200</v>
      </c>
      <c r="E32" s="9">
        <v>750</v>
      </c>
      <c r="F32" s="9" t="s">
        <v>151</v>
      </c>
      <c r="G32" s="9" t="s">
        <v>31</v>
      </c>
      <c r="H32" s="9" t="s">
        <v>32</v>
      </c>
      <c r="I32" s="9" t="s">
        <v>32</v>
      </c>
      <c r="J32" s="9"/>
      <c r="K32" s="9"/>
      <c r="L32" s="9"/>
      <c r="M32" s="9"/>
      <c r="N32" s="9"/>
      <c r="O32" s="9"/>
      <c r="P32" s="18">
        <v>0</v>
      </c>
      <c r="Q32" s="2">
        <v>4</v>
      </c>
      <c r="R32" s="2"/>
      <c r="S32" s="2" t="s">
        <v>155</v>
      </c>
      <c r="T32" s="5"/>
    </row>
    <row r="33" spans="1:20">
      <c r="A33" s="85" t="s">
        <v>51</v>
      </c>
      <c r="B33" s="86" t="s">
        <v>46</v>
      </c>
      <c r="C33" s="9" t="s">
        <v>50</v>
      </c>
      <c r="D33" s="9">
        <v>900</v>
      </c>
      <c r="E33" s="9">
        <v>750</v>
      </c>
      <c r="F33" s="9" t="s">
        <v>151</v>
      </c>
      <c r="G33" s="9" t="s">
        <v>31</v>
      </c>
      <c r="H33" s="147"/>
      <c r="I33" s="147"/>
      <c r="J33" s="9"/>
      <c r="K33" s="9"/>
      <c r="L33" s="9"/>
      <c r="M33" s="9"/>
      <c r="N33" s="9"/>
      <c r="O33" s="9"/>
      <c r="P33" s="118">
        <v>1</v>
      </c>
      <c r="Q33" s="2">
        <v>4</v>
      </c>
      <c r="R33" s="2" t="s">
        <v>163</v>
      </c>
      <c r="S33" s="2" t="s">
        <v>155</v>
      </c>
      <c r="T33" s="5"/>
    </row>
    <row r="34" spans="1:20" s="113" customFormat="1">
      <c r="A34" s="161" t="s">
        <v>177</v>
      </c>
      <c r="B34" s="162" t="s">
        <v>46</v>
      </c>
      <c r="C34" s="112" t="s">
        <v>50</v>
      </c>
      <c r="D34" s="9">
        <v>1500</v>
      </c>
      <c r="E34" s="9">
        <v>750</v>
      </c>
      <c r="F34" s="9" t="s">
        <v>151</v>
      </c>
      <c r="G34" s="9" t="s">
        <v>31</v>
      </c>
      <c r="H34" s="9" t="s">
        <v>32</v>
      </c>
      <c r="I34" s="9" t="s">
        <v>32</v>
      </c>
      <c r="J34" s="9" t="s">
        <v>32</v>
      </c>
      <c r="K34" s="9"/>
      <c r="L34" s="9"/>
      <c r="M34" s="9"/>
      <c r="N34" s="9"/>
      <c r="O34" s="9"/>
      <c r="P34" s="18">
        <v>0</v>
      </c>
      <c r="Q34" s="9">
        <v>4</v>
      </c>
      <c r="R34" s="9"/>
      <c r="S34" s="9" t="s">
        <v>155</v>
      </c>
      <c r="T34" s="9" t="s">
        <v>173</v>
      </c>
    </row>
    <row r="35" spans="1:20" ht="15.75" thickBot="1">
      <c r="A35" s="163" t="s">
        <v>149</v>
      </c>
      <c r="B35" s="164" t="s">
        <v>46</v>
      </c>
      <c r="C35" s="101"/>
      <c r="D35" s="101">
        <v>1500</v>
      </c>
      <c r="E35" s="101">
        <v>750</v>
      </c>
      <c r="F35" s="101" t="s">
        <v>151</v>
      </c>
      <c r="G35" s="101" t="s">
        <v>31</v>
      </c>
      <c r="H35" s="101"/>
      <c r="I35" s="101"/>
      <c r="J35" s="101"/>
      <c r="K35" s="101"/>
      <c r="L35" s="101"/>
      <c r="M35" s="101"/>
      <c r="N35" s="101"/>
      <c r="O35" s="101"/>
      <c r="P35" s="120">
        <v>0</v>
      </c>
      <c r="Q35" s="101">
        <v>4</v>
      </c>
      <c r="R35" s="101"/>
      <c r="S35" s="101" t="s">
        <v>155</v>
      </c>
      <c r="T35" s="110"/>
    </row>
    <row r="36" spans="1:20">
      <c r="A36" s="93" t="s">
        <v>52</v>
      </c>
      <c r="B36" s="107" t="s">
        <v>82</v>
      </c>
      <c r="C36" s="148" t="s">
        <v>80</v>
      </c>
      <c r="D36" s="102">
        <v>1200</v>
      </c>
      <c r="E36" s="102">
        <v>750</v>
      </c>
      <c r="F36" s="149" t="s">
        <v>134</v>
      </c>
      <c r="G36" s="102" t="s">
        <v>33</v>
      </c>
      <c r="H36" s="102" t="s">
        <v>32</v>
      </c>
      <c r="I36" s="102" t="s">
        <v>32</v>
      </c>
      <c r="J36" s="102"/>
      <c r="K36" s="102"/>
      <c r="L36" s="150"/>
      <c r="M36" s="150"/>
      <c r="N36" s="150"/>
      <c r="O36" s="150"/>
      <c r="P36" s="117">
        <v>1</v>
      </c>
      <c r="Q36" s="150">
        <v>4</v>
      </c>
      <c r="R36" s="150"/>
      <c r="S36" s="102" t="s">
        <v>155</v>
      </c>
      <c r="T36" s="157"/>
    </row>
    <row r="37" spans="1:20">
      <c r="A37" s="85" t="s">
        <v>53</v>
      </c>
      <c r="B37" s="103" t="s">
        <v>82</v>
      </c>
      <c r="C37" s="151" t="s">
        <v>80</v>
      </c>
      <c r="D37" s="9">
        <v>1200</v>
      </c>
      <c r="E37" s="152">
        <v>750</v>
      </c>
      <c r="F37" s="153" t="s">
        <v>134</v>
      </c>
      <c r="G37" s="9" t="s">
        <v>33</v>
      </c>
      <c r="H37" s="152" t="s">
        <v>32</v>
      </c>
      <c r="I37" s="147"/>
      <c r="J37" s="9"/>
      <c r="K37" s="9"/>
      <c r="L37" s="9"/>
      <c r="M37" s="9"/>
      <c r="N37" s="9"/>
      <c r="O37" s="9"/>
      <c r="P37" s="118">
        <v>1</v>
      </c>
      <c r="Q37" s="9">
        <v>4</v>
      </c>
      <c r="R37" s="9"/>
      <c r="S37" s="152" t="s">
        <v>155</v>
      </c>
      <c r="T37" s="158" t="s">
        <v>153</v>
      </c>
    </row>
    <row r="38" spans="1:20">
      <c r="A38" s="106" t="s">
        <v>54</v>
      </c>
      <c r="B38" s="103" t="s">
        <v>82</v>
      </c>
      <c r="C38" s="151" t="s">
        <v>80</v>
      </c>
      <c r="D38" s="9">
        <v>1200</v>
      </c>
      <c r="E38" s="152">
        <v>750</v>
      </c>
      <c r="F38" s="9" t="s">
        <v>151</v>
      </c>
      <c r="G38" s="9" t="s">
        <v>31</v>
      </c>
      <c r="H38" s="152" t="s">
        <v>32</v>
      </c>
      <c r="I38" s="152" t="s">
        <v>32</v>
      </c>
      <c r="J38" s="9"/>
      <c r="K38" s="9" t="s">
        <v>32</v>
      </c>
      <c r="L38" s="154"/>
      <c r="M38" s="154"/>
      <c r="N38" s="154"/>
      <c r="O38" s="154"/>
      <c r="P38" s="119">
        <v>0</v>
      </c>
      <c r="Q38" s="154">
        <v>4</v>
      </c>
      <c r="R38" s="154"/>
      <c r="S38" s="152" t="s">
        <v>155</v>
      </c>
      <c r="T38" s="159"/>
    </row>
    <row r="39" spans="1:20">
      <c r="A39" s="85" t="s">
        <v>55</v>
      </c>
      <c r="B39" s="103" t="s">
        <v>82</v>
      </c>
      <c r="C39" s="151" t="s">
        <v>80</v>
      </c>
      <c r="D39" s="9">
        <v>1200</v>
      </c>
      <c r="E39" s="152">
        <v>750</v>
      </c>
      <c r="F39" s="9" t="s">
        <v>151</v>
      </c>
      <c r="G39" s="9" t="s">
        <v>31</v>
      </c>
      <c r="H39" s="152" t="s">
        <v>32</v>
      </c>
      <c r="I39" s="147"/>
      <c r="J39" s="9"/>
      <c r="K39" s="9"/>
      <c r="L39" s="9"/>
      <c r="M39" s="9"/>
      <c r="N39" s="9"/>
      <c r="O39" s="9"/>
      <c r="P39" s="18">
        <v>0</v>
      </c>
      <c r="Q39" s="154">
        <v>4</v>
      </c>
      <c r="R39" s="9"/>
      <c r="S39" s="152" t="s">
        <v>155</v>
      </c>
      <c r="T39" s="158"/>
    </row>
    <row r="40" spans="1:20">
      <c r="A40" s="106" t="s">
        <v>56</v>
      </c>
      <c r="B40" s="103" t="s">
        <v>82</v>
      </c>
      <c r="C40" s="151" t="s">
        <v>80</v>
      </c>
      <c r="D40" s="9">
        <v>1200</v>
      </c>
      <c r="E40" s="152">
        <v>750</v>
      </c>
      <c r="F40" s="9" t="s">
        <v>151</v>
      </c>
      <c r="G40" s="9" t="s">
        <v>31</v>
      </c>
      <c r="H40" s="152" t="s">
        <v>32</v>
      </c>
      <c r="I40" s="152" t="s">
        <v>32</v>
      </c>
      <c r="J40" s="9"/>
      <c r="K40" s="9"/>
      <c r="L40" s="154"/>
      <c r="M40" s="154"/>
      <c r="N40" s="154"/>
      <c r="O40" s="154"/>
      <c r="P40" s="119">
        <v>1</v>
      </c>
      <c r="Q40" s="154">
        <v>4</v>
      </c>
      <c r="R40" s="9" t="s">
        <v>164</v>
      </c>
      <c r="S40" s="152" t="s">
        <v>155</v>
      </c>
      <c r="T40" s="159"/>
    </row>
    <row r="41" spans="1:20">
      <c r="A41" s="85" t="s">
        <v>57</v>
      </c>
      <c r="B41" s="103" t="s">
        <v>82</v>
      </c>
      <c r="C41" s="151" t="s">
        <v>80</v>
      </c>
      <c r="D41" s="9">
        <v>1200</v>
      </c>
      <c r="E41" s="152">
        <v>750</v>
      </c>
      <c r="F41" s="153" t="s">
        <v>134</v>
      </c>
      <c r="G41" s="9" t="s">
        <v>33</v>
      </c>
      <c r="H41" s="152" t="s">
        <v>32</v>
      </c>
      <c r="I41" s="147"/>
      <c r="J41" s="9"/>
      <c r="K41" s="9"/>
      <c r="L41" s="9"/>
      <c r="M41" s="9"/>
      <c r="N41" s="9"/>
      <c r="O41" s="9"/>
      <c r="P41" s="18">
        <v>0</v>
      </c>
      <c r="Q41" s="154">
        <v>4</v>
      </c>
      <c r="R41" s="9" t="s">
        <v>162</v>
      </c>
      <c r="S41" s="152" t="s">
        <v>155</v>
      </c>
      <c r="T41" s="158"/>
    </row>
    <row r="42" spans="1:20">
      <c r="A42" s="106" t="s">
        <v>58</v>
      </c>
      <c r="B42" s="103" t="s">
        <v>82</v>
      </c>
      <c r="C42" s="151" t="s">
        <v>80</v>
      </c>
      <c r="D42" s="9">
        <v>1200</v>
      </c>
      <c r="E42" s="152">
        <v>750</v>
      </c>
      <c r="F42" s="153" t="s">
        <v>134</v>
      </c>
      <c r="G42" s="9" t="s">
        <v>81</v>
      </c>
      <c r="H42" s="152" t="s">
        <v>32</v>
      </c>
      <c r="I42" s="152" t="s">
        <v>32</v>
      </c>
      <c r="J42" s="9"/>
      <c r="K42" s="9"/>
      <c r="L42" s="154"/>
      <c r="M42" s="154"/>
      <c r="N42" s="154"/>
      <c r="O42" s="154"/>
      <c r="P42" s="119">
        <v>0</v>
      </c>
      <c r="Q42" s="154">
        <v>4</v>
      </c>
      <c r="R42" s="154"/>
      <c r="S42" s="152" t="s">
        <v>155</v>
      </c>
      <c r="T42" s="159"/>
    </row>
    <row r="43" spans="1:20" ht="15.75" thickBot="1">
      <c r="A43" s="96" t="s">
        <v>59</v>
      </c>
      <c r="B43" s="91" t="s">
        <v>82</v>
      </c>
      <c r="C43" s="155" t="s">
        <v>80</v>
      </c>
      <c r="D43" s="108" t="s">
        <v>156</v>
      </c>
      <c r="E43" s="100">
        <v>750</v>
      </c>
      <c r="F43" s="101" t="s">
        <v>157</v>
      </c>
      <c r="G43" s="101" t="s">
        <v>147</v>
      </c>
      <c r="H43" s="147"/>
      <c r="I43" s="147"/>
      <c r="J43" s="101"/>
      <c r="K43" s="101"/>
      <c r="L43" s="101"/>
      <c r="M43" s="101"/>
      <c r="N43" s="101"/>
      <c r="O43" s="101"/>
      <c r="P43" s="120">
        <v>0</v>
      </c>
      <c r="Q43" s="101">
        <v>0</v>
      </c>
      <c r="R43" s="101"/>
      <c r="S43" s="101" t="s">
        <v>155</v>
      </c>
      <c r="T43" s="110" t="s">
        <v>158</v>
      </c>
    </row>
    <row r="44" spans="1:20">
      <c r="A44" s="93" t="s">
        <v>60</v>
      </c>
      <c r="B44" s="107" t="s">
        <v>165</v>
      </c>
      <c r="C44" s="148" t="s">
        <v>83</v>
      </c>
      <c r="D44" s="102">
        <v>1200</v>
      </c>
      <c r="E44" s="102">
        <v>750</v>
      </c>
      <c r="F44" s="102" t="s">
        <v>151</v>
      </c>
      <c r="G44" s="102" t="s">
        <v>85</v>
      </c>
      <c r="H44" s="102" t="s">
        <v>32</v>
      </c>
      <c r="I44" s="102" t="s">
        <v>32</v>
      </c>
      <c r="J44" s="102"/>
      <c r="K44" s="102"/>
      <c r="L44" s="150"/>
      <c r="M44" s="150"/>
      <c r="N44" s="150"/>
      <c r="O44" s="150"/>
      <c r="P44" s="117">
        <v>1</v>
      </c>
      <c r="Q44" s="150">
        <v>4</v>
      </c>
      <c r="R44" s="150"/>
      <c r="S44" s="102" t="s">
        <v>155</v>
      </c>
      <c r="T44" s="157"/>
    </row>
    <row r="45" spans="1:20">
      <c r="A45" s="85" t="s">
        <v>61</v>
      </c>
      <c r="B45" s="103" t="s">
        <v>165</v>
      </c>
      <c r="C45" s="9" t="s">
        <v>83</v>
      </c>
      <c r="D45" s="9">
        <v>1500</v>
      </c>
      <c r="E45" s="9">
        <v>750</v>
      </c>
      <c r="F45" s="9" t="s">
        <v>151</v>
      </c>
      <c r="G45" s="9" t="s">
        <v>31</v>
      </c>
      <c r="H45" s="147"/>
      <c r="I45" s="147"/>
      <c r="J45" s="9"/>
      <c r="K45" s="9"/>
      <c r="L45" s="9"/>
      <c r="M45" s="9"/>
      <c r="N45" s="9"/>
      <c r="O45" s="9"/>
      <c r="P45" s="118">
        <v>1</v>
      </c>
      <c r="Q45" s="112">
        <v>4</v>
      </c>
      <c r="R45" s="86" t="s">
        <v>143</v>
      </c>
      <c r="S45" s="152" t="s">
        <v>155</v>
      </c>
      <c r="T45" s="158" t="s">
        <v>168</v>
      </c>
    </row>
    <row r="46" spans="1:20">
      <c r="A46" s="106" t="s">
        <v>62</v>
      </c>
      <c r="B46" s="103" t="s">
        <v>165</v>
      </c>
      <c r="C46" s="9" t="s">
        <v>83</v>
      </c>
      <c r="D46" s="9">
        <v>1500</v>
      </c>
      <c r="E46" s="9">
        <v>750</v>
      </c>
      <c r="F46" s="9" t="s">
        <v>151</v>
      </c>
      <c r="G46" s="9" t="s">
        <v>31</v>
      </c>
      <c r="H46" s="9" t="s">
        <v>32</v>
      </c>
      <c r="I46" s="9" t="s">
        <v>32</v>
      </c>
      <c r="J46" s="9"/>
      <c r="K46" s="9"/>
      <c r="L46" s="154"/>
      <c r="M46" s="154"/>
      <c r="N46" s="154"/>
      <c r="O46" s="154"/>
      <c r="P46" s="119">
        <v>1</v>
      </c>
      <c r="Q46" s="112">
        <v>4</v>
      </c>
      <c r="R46" s="9" t="s">
        <v>172</v>
      </c>
      <c r="S46" s="152" t="s">
        <v>155</v>
      </c>
      <c r="T46" s="159" t="s">
        <v>167</v>
      </c>
    </row>
    <row r="47" spans="1:20">
      <c r="A47" s="85" t="s">
        <v>63</v>
      </c>
      <c r="B47" s="103" t="s">
        <v>165</v>
      </c>
      <c r="C47" s="9" t="s">
        <v>83</v>
      </c>
      <c r="D47" s="9">
        <v>1000</v>
      </c>
      <c r="E47" s="9">
        <v>750</v>
      </c>
      <c r="F47" s="9" t="s">
        <v>151</v>
      </c>
      <c r="G47" s="9" t="s">
        <v>146</v>
      </c>
      <c r="H47" s="147"/>
      <c r="I47" s="147"/>
      <c r="J47" s="9"/>
      <c r="K47" s="9"/>
      <c r="L47" s="9"/>
      <c r="M47" s="9"/>
      <c r="N47" s="9"/>
      <c r="O47" s="9"/>
      <c r="P47" s="18">
        <v>0</v>
      </c>
      <c r="Q47" s="112">
        <v>4</v>
      </c>
      <c r="R47" s="9"/>
      <c r="S47" s="152" t="s">
        <v>155</v>
      </c>
      <c r="T47" s="158" t="s">
        <v>166</v>
      </c>
    </row>
    <row r="48" spans="1:20">
      <c r="A48" s="106" t="s">
        <v>64</v>
      </c>
      <c r="B48" s="103" t="s">
        <v>165</v>
      </c>
      <c r="C48" s="9" t="s">
        <v>83</v>
      </c>
      <c r="D48" s="9">
        <v>1000</v>
      </c>
      <c r="E48" s="9">
        <v>750</v>
      </c>
      <c r="F48" s="9" t="s">
        <v>151</v>
      </c>
      <c r="G48" s="9" t="s">
        <v>31</v>
      </c>
      <c r="H48" s="147"/>
      <c r="I48" s="147"/>
      <c r="J48" s="9"/>
      <c r="K48" s="9"/>
      <c r="L48" s="154"/>
      <c r="M48" s="154"/>
      <c r="N48" s="154"/>
      <c r="O48" s="154"/>
      <c r="P48" s="119">
        <v>0</v>
      </c>
      <c r="Q48" s="112">
        <v>4</v>
      </c>
      <c r="R48" s="154"/>
      <c r="S48" s="152" t="s">
        <v>155</v>
      </c>
      <c r="T48" s="159" t="s">
        <v>171</v>
      </c>
    </row>
    <row r="49" spans="1:20">
      <c r="A49" s="85" t="s">
        <v>65</v>
      </c>
      <c r="B49" s="103" t="s">
        <v>165</v>
      </c>
      <c r="C49" s="9" t="s">
        <v>83</v>
      </c>
      <c r="D49" s="9">
        <v>1000</v>
      </c>
      <c r="E49" s="9">
        <v>750</v>
      </c>
      <c r="F49" s="9" t="s">
        <v>151</v>
      </c>
      <c r="G49" s="9" t="s">
        <v>146</v>
      </c>
      <c r="H49" s="9" t="s">
        <v>32</v>
      </c>
      <c r="I49" s="9" t="s">
        <v>32</v>
      </c>
      <c r="J49" s="9"/>
      <c r="K49" s="9"/>
      <c r="L49" s="154"/>
      <c r="M49" s="9" t="s">
        <v>32</v>
      </c>
      <c r="N49" s="9"/>
      <c r="O49" s="9"/>
      <c r="P49" s="18">
        <v>0</v>
      </c>
      <c r="Q49" s="9">
        <v>4</v>
      </c>
      <c r="R49" s="9"/>
      <c r="S49" s="152" t="s">
        <v>155</v>
      </c>
      <c r="T49" s="158" t="s">
        <v>169</v>
      </c>
    </row>
    <row r="50" spans="1:20">
      <c r="A50" s="106" t="s">
        <v>66</v>
      </c>
      <c r="B50" s="103" t="s">
        <v>165</v>
      </c>
      <c r="C50" s="9" t="s">
        <v>83</v>
      </c>
      <c r="D50" s="9">
        <v>1200</v>
      </c>
      <c r="E50" s="9">
        <v>750</v>
      </c>
      <c r="F50" s="9" t="s">
        <v>151</v>
      </c>
      <c r="G50" s="9" t="s">
        <v>31</v>
      </c>
      <c r="H50" s="147"/>
      <c r="I50" s="147"/>
      <c r="J50" s="9"/>
      <c r="K50" s="9"/>
      <c r="L50" s="154"/>
      <c r="M50" s="154"/>
      <c r="N50" s="154"/>
      <c r="O50" s="154"/>
      <c r="P50" s="118">
        <v>1</v>
      </c>
      <c r="Q50" s="154">
        <v>4</v>
      </c>
      <c r="R50" s="86" t="s">
        <v>142</v>
      </c>
      <c r="S50" s="152" t="s">
        <v>155</v>
      </c>
      <c r="T50" s="159" t="s">
        <v>170</v>
      </c>
    </row>
    <row r="51" spans="1:20">
      <c r="A51" s="85" t="s">
        <v>67</v>
      </c>
      <c r="B51" s="103" t="s">
        <v>165</v>
      </c>
      <c r="C51" s="9" t="s">
        <v>83</v>
      </c>
      <c r="D51" s="9">
        <v>1200</v>
      </c>
      <c r="E51" s="9">
        <v>750</v>
      </c>
      <c r="F51" s="9" t="s">
        <v>151</v>
      </c>
      <c r="G51" s="9" t="s">
        <v>31</v>
      </c>
      <c r="H51" s="9" t="s">
        <v>32</v>
      </c>
      <c r="I51" s="9" t="s">
        <v>32</v>
      </c>
      <c r="J51" s="9"/>
      <c r="K51" s="9"/>
      <c r="L51" s="9"/>
      <c r="M51" s="9"/>
      <c r="N51" s="9"/>
      <c r="O51" s="9"/>
      <c r="P51" s="18">
        <v>0</v>
      </c>
      <c r="Q51" s="9">
        <v>4</v>
      </c>
      <c r="R51" s="9"/>
      <c r="S51" s="152" t="s">
        <v>155</v>
      </c>
      <c r="T51" s="158"/>
    </row>
    <row r="52" spans="1:20">
      <c r="A52" s="106" t="s">
        <v>68</v>
      </c>
      <c r="B52" s="103" t="s">
        <v>165</v>
      </c>
      <c r="C52" s="9" t="s">
        <v>83</v>
      </c>
      <c r="D52" s="9">
        <v>1200</v>
      </c>
      <c r="E52" s="9">
        <v>750</v>
      </c>
      <c r="F52" s="9" t="s">
        <v>151</v>
      </c>
      <c r="G52" s="9" t="s">
        <v>31</v>
      </c>
      <c r="H52" s="147"/>
      <c r="I52" s="147"/>
      <c r="J52" s="9"/>
      <c r="K52" s="9"/>
      <c r="L52" s="154"/>
      <c r="M52" s="154"/>
      <c r="N52" s="154"/>
      <c r="O52" s="154"/>
      <c r="P52" s="18">
        <v>0</v>
      </c>
      <c r="Q52" s="154">
        <v>4</v>
      </c>
      <c r="R52" s="154"/>
      <c r="S52" s="152" t="s">
        <v>155</v>
      </c>
      <c r="T52" s="159"/>
    </row>
    <row r="53" spans="1:20">
      <c r="A53" s="85" t="s">
        <v>69</v>
      </c>
      <c r="B53" s="103" t="s">
        <v>165</v>
      </c>
      <c r="C53" s="9" t="s">
        <v>83</v>
      </c>
      <c r="D53" s="9">
        <v>1200</v>
      </c>
      <c r="E53" s="9">
        <v>750</v>
      </c>
      <c r="F53" s="9" t="s">
        <v>151</v>
      </c>
      <c r="G53" s="9" t="s">
        <v>31</v>
      </c>
      <c r="H53" s="9" t="s">
        <v>32</v>
      </c>
      <c r="I53" s="9" t="s">
        <v>32</v>
      </c>
      <c r="J53" s="9"/>
      <c r="K53" s="9"/>
      <c r="L53" s="9"/>
      <c r="M53" s="9"/>
      <c r="N53" s="9"/>
      <c r="O53" s="9"/>
      <c r="P53" s="118">
        <v>1</v>
      </c>
      <c r="Q53" s="9">
        <v>4</v>
      </c>
      <c r="R53" s="9"/>
      <c r="S53" s="152" t="s">
        <v>155</v>
      </c>
      <c r="T53" s="158"/>
    </row>
    <row r="54" spans="1:20" ht="15.75" thickBot="1">
      <c r="A54" s="114" t="s">
        <v>70</v>
      </c>
      <c r="B54" s="92" t="s">
        <v>165</v>
      </c>
      <c r="C54" s="154" t="s">
        <v>83</v>
      </c>
      <c r="D54" s="154">
        <v>900</v>
      </c>
      <c r="E54" s="154">
        <v>750</v>
      </c>
      <c r="F54" s="154" t="s">
        <v>151</v>
      </c>
      <c r="G54" s="154" t="s">
        <v>31</v>
      </c>
      <c r="H54" s="156"/>
      <c r="I54" s="156"/>
      <c r="J54" s="154"/>
      <c r="K54" s="154"/>
      <c r="L54" s="154"/>
      <c r="M54" s="154"/>
      <c r="N54" s="154"/>
      <c r="O54" s="154"/>
      <c r="P54" s="119">
        <v>1</v>
      </c>
      <c r="Q54" s="154">
        <v>4</v>
      </c>
      <c r="R54" s="154" t="s">
        <v>162</v>
      </c>
      <c r="S54" s="154" t="s">
        <v>155</v>
      </c>
      <c r="T54" s="159"/>
    </row>
    <row r="55" spans="1:20">
      <c r="A55" s="93" t="s">
        <v>71</v>
      </c>
      <c r="B55" s="115" t="s">
        <v>84</v>
      </c>
      <c r="C55" s="148" t="s">
        <v>88</v>
      </c>
      <c r="D55" s="102">
        <v>1500</v>
      </c>
      <c r="E55" s="102">
        <v>750</v>
      </c>
      <c r="F55" s="102" t="s">
        <v>151</v>
      </c>
      <c r="G55" s="102" t="s">
        <v>31</v>
      </c>
      <c r="H55" s="102" t="s">
        <v>32</v>
      </c>
      <c r="I55" s="102"/>
      <c r="J55" s="102"/>
      <c r="K55" s="102"/>
      <c r="L55" s="102"/>
      <c r="M55" s="102"/>
      <c r="N55" s="102"/>
      <c r="O55" s="102"/>
      <c r="P55" s="117">
        <v>1</v>
      </c>
      <c r="Q55" s="102">
        <v>4</v>
      </c>
      <c r="R55" s="102"/>
      <c r="S55" s="102" t="s">
        <v>155</v>
      </c>
      <c r="T55" s="160"/>
    </row>
    <row r="56" spans="1:20" ht="15.75" thickBot="1">
      <c r="A56" s="90" t="s">
        <v>72</v>
      </c>
      <c r="B56" s="91" t="s">
        <v>84</v>
      </c>
      <c r="C56" s="155" t="s">
        <v>88</v>
      </c>
      <c r="D56" s="101">
        <v>1000</v>
      </c>
      <c r="E56" s="101">
        <v>750</v>
      </c>
      <c r="F56" s="101" t="s">
        <v>144</v>
      </c>
      <c r="G56" s="101" t="s">
        <v>147</v>
      </c>
      <c r="H56" s="101"/>
      <c r="I56" s="101"/>
      <c r="J56" s="101"/>
      <c r="K56" s="101"/>
      <c r="L56" s="101"/>
      <c r="M56" s="101"/>
      <c r="N56" s="101"/>
      <c r="O56" s="101"/>
      <c r="P56" s="120">
        <v>0</v>
      </c>
      <c r="Q56" s="101">
        <v>0</v>
      </c>
      <c r="R56" s="101"/>
      <c r="S56" s="101" t="s">
        <v>155</v>
      </c>
      <c r="T56" s="110"/>
    </row>
    <row r="57" spans="1:20" ht="30">
      <c r="A57" s="93" t="s">
        <v>73</v>
      </c>
      <c r="B57" s="109" t="s">
        <v>91</v>
      </c>
      <c r="C57" s="102" t="s">
        <v>89</v>
      </c>
      <c r="D57" s="102">
        <v>1200</v>
      </c>
      <c r="E57" s="102">
        <v>750</v>
      </c>
      <c r="F57" s="102" t="s">
        <v>151</v>
      </c>
      <c r="G57" s="102" t="s">
        <v>31</v>
      </c>
      <c r="H57" s="102" t="s">
        <v>32</v>
      </c>
      <c r="I57" s="102"/>
      <c r="J57" s="102"/>
      <c r="K57" s="102"/>
      <c r="L57" s="150"/>
      <c r="M57" s="150"/>
      <c r="N57" s="150"/>
      <c r="O57" s="150" t="s">
        <v>32</v>
      </c>
      <c r="P57" s="121">
        <v>0</v>
      </c>
      <c r="Q57" s="150">
        <v>4</v>
      </c>
      <c r="R57" s="150"/>
      <c r="S57" s="102" t="s">
        <v>155</v>
      </c>
      <c r="T57" s="157"/>
    </row>
    <row r="58" spans="1:20" ht="30">
      <c r="A58" s="106" t="s">
        <v>74</v>
      </c>
      <c r="B58" s="104" t="s">
        <v>91</v>
      </c>
      <c r="C58" s="9" t="s">
        <v>89</v>
      </c>
      <c r="D58" s="9">
        <v>1200</v>
      </c>
      <c r="E58" s="9">
        <v>750</v>
      </c>
      <c r="F58" s="9" t="s">
        <v>151</v>
      </c>
      <c r="G58" s="9" t="s">
        <v>31</v>
      </c>
      <c r="H58" s="9"/>
      <c r="I58" s="9"/>
      <c r="J58" s="9"/>
      <c r="K58" s="9"/>
      <c r="L58" s="9"/>
      <c r="M58" s="9"/>
      <c r="N58" s="9"/>
      <c r="O58" s="9" t="s">
        <v>32</v>
      </c>
      <c r="P58" s="18">
        <v>0</v>
      </c>
      <c r="Q58" s="2">
        <v>4</v>
      </c>
      <c r="R58" s="2"/>
      <c r="S58" s="8" t="s">
        <v>155</v>
      </c>
      <c r="T58" s="5"/>
    </row>
    <row r="59" spans="1:20" ht="30">
      <c r="A59" s="85" t="s">
        <v>75</v>
      </c>
      <c r="B59" s="104" t="s">
        <v>91</v>
      </c>
      <c r="C59" s="2"/>
      <c r="D59" s="2">
        <v>1200</v>
      </c>
      <c r="E59" s="2">
        <v>750</v>
      </c>
      <c r="F59" s="2" t="s">
        <v>151</v>
      </c>
      <c r="G59" s="2" t="s">
        <v>31</v>
      </c>
      <c r="H59" s="2" t="s">
        <v>32</v>
      </c>
      <c r="I59" s="2"/>
      <c r="J59" s="2"/>
      <c r="K59" s="2"/>
      <c r="L59" s="15"/>
      <c r="M59" s="15"/>
      <c r="N59" s="15"/>
      <c r="O59" s="15"/>
      <c r="P59" s="119">
        <v>0</v>
      </c>
      <c r="Q59" s="15">
        <v>4</v>
      </c>
      <c r="R59" s="15"/>
      <c r="S59" s="8" t="s">
        <v>155</v>
      </c>
      <c r="T59" s="16"/>
    </row>
    <row r="60" spans="1:20" ht="30">
      <c r="A60" s="106" t="s">
        <v>76</v>
      </c>
      <c r="B60" s="104" t="s">
        <v>91</v>
      </c>
      <c r="C60" s="2" t="s">
        <v>90</v>
      </c>
      <c r="D60" s="2">
        <v>1000</v>
      </c>
      <c r="E60" s="2">
        <v>750</v>
      </c>
      <c r="F60" s="2" t="s">
        <v>151</v>
      </c>
      <c r="G60" s="2" t="s">
        <v>146</v>
      </c>
      <c r="H60" s="2" t="s">
        <v>32</v>
      </c>
      <c r="I60" s="2"/>
      <c r="J60" s="2"/>
      <c r="K60" s="2"/>
      <c r="L60" s="2"/>
      <c r="M60" s="2"/>
      <c r="N60" s="2"/>
      <c r="O60" s="2"/>
      <c r="P60" s="18">
        <v>0</v>
      </c>
      <c r="Q60" s="9">
        <v>4</v>
      </c>
      <c r="R60" s="2"/>
      <c r="S60" s="8" t="s">
        <v>155</v>
      </c>
      <c r="T60" s="5"/>
    </row>
    <row r="61" spans="1:20" ht="31.5" customHeight="1" thickBot="1">
      <c r="A61" s="96" t="s">
        <v>77</v>
      </c>
      <c r="B61" s="116" t="s">
        <v>91</v>
      </c>
      <c r="C61" s="6" t="s">
        <v>90</v>
      </c>
      <c r="D61" s="6">
        <v>1500</v>
      </c>
      <c r="E61" s="6">
        <v>750</v>
      </c>
      <c r="F61" s="6" t="s">
        <v>151</v>
      </c>
      <c r="G61" s="6" t="s">
        <v>31</v>
      </c>
      <c r="H61" s="6"/>
      <c r="I61" s="6"/>
      <c r="J61" s="6"/>
      <c r="K61" s="6"/>
      <c r="L61" s="6"/>
      <c r="M61" s="6"/>
      <c r="N61" s="6"/>
      <c r="O61" s="6"/>
      <c r="P61" s="120">
        <v>1</v>
      </c>
      <c r="Q61" s="6">
        <v>4</v>
      </c>
      <c r="R61" s="6"/>
      <c r="S61" s="6" t="s">
        <v>155</v>
      </c>
      <c r="T61" s="7" t="s">
        <v>153</v>
      </c>
    </row>
    <row r="62" spans="1:20">
      <c r="A62" s="93" t="s">
        <v>78</v>
      </c>
      <c r="B62" s="107" t="s">
        <v>92</v>
      </c>
      <c r="C62" s="3" t="s">
        <v>93</v>
      </c>
      <c r="D62" s="3">
        <v>1800</v>
      </c>
      <c r="E62" s="3">
        <v>750</v>
      </c>
      <c r="F62" s="95" t="s">
        <v>134</v>
      </c>
      <c r="G62" s="3" t="s">
        <v>33</v>
      </c>
      <c r="H62" s="3" t="s">
        <v>32</v>
      </c>
      <c r="I62" s="3"/>
      <c r="J62" s="3"/>
      <c r="K62" s="3"/>
      <c r="L62" s="3"/>
      <c r="M62" s="3"/>
      <c r="N62" s="3"/>
      <c r="O62" s="3"/>
      <c r="P62" s="117">
        <v>0</v>
      </c>
      <c r="Q62" s="3">
        <v>4</v>
      </c>
      <c r="R62" s="3"/>
      <c r="S62" s="3" t="s">
        <v>155</v>
      </c>
      <c r="T62" s="4"/>
    </row>
    <row r="63" spans="1:20">
      <c r="A63" s="85" t="s">
        <v>86</v>
      </c>
      <c r="B63" s="103" t="s">
        <v>92</v>
      </c>
      <c r="C63" s="2" t="s">
        <v>93</v>
      </c>
      <c r="D63" s="2">
        <v>1200</v>
      </c>
      <c r="E63" s="2">
        <v>750</v>
      </c>
      <c r="F63" s="21" t="s">
        <v>134</v>
      </c>
      <c r="G63" s="2" t="s">
        <v>33</v>
      </c>
      <c r="H63" s="2" t="s">
        <v>32</v>
      </c>
      <c r="I63" s="2"/>
      <c r="J63" s="2"/>
      <c r="K63" s="2"/>
      <c r="L63" s="2"/>
      <c r="M63" s="2"/>
      <c r="N63" s="2"/>
      <c r="O63" s="2"/>
      <c r="P63" s="18">
        <v>0</v>
      </c>
      <c r="Q63" s="2">
        <v>0</v>
      </c>
      <c r="R63" s="2"/>
      <c r="S63" s="8" t="s">
        <v>155</v>
      </c>
      <c r="T63" s="5"/>
    </row>
    <row r="64" spans="1:20" ht="15.75" thickBot="1">
      <c r="A64" s="90" t="s">
        <v>87</v>
      </c>
      <c r="B64" s="91" t="s">
        <v>92</v>
      </c>
      <c r="C64" s="101" t="s">
        <v>93</v>
      </c>
      <c r="D64" s="100">
        <v>1200</v>
      </c>
      <c r="E64" s="100">
        <v>750</v>
      </c>
      <c r="F64" s="6" t="s">
        <v>157</v>
      </c>
      <c r="G64" s="100" t="s">
        <v>33</v>
      </c>
      <c r="H64" s="101" t="s">
        <v>32</v>
      </c>
      <c r="I64" s="101"/>
      <c r="J64" s="101"/>
      <c r="K64" s="101"/>
      <c r="L64" s="101"/>
      <c r="M64" s="101"/>
      <c r="N64" s="101"/>
      <c r="O64" s="101"/>
      <c r="P64" s="120">
        <v>2</v>
      </c>
      <c r="Q64" s="101">
        <v>0</v>
      </c>
      <c r="R64" s="101"/>
      <c r="S64" s="100" t="s">
        <v>155</v>
      </c>
      <c r="T64" s="110" t="s">
        <v>161</v>
      </c>
    </row>
    <row r="65" spans="1:21" ht="18" customHeight="1">
      <c r="A65" s="112"/>
      <c r="B65" s="92"/>
      <c r="C65" s="13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19">
        <f>SUBTOTAL(109,Tableau1[RJ 45 réseau CEA])</f>
        <v>23</v>
      </c>
      <c r="Q65" s="15">
        <f>SUBTOTAL(109,Tableau1[PC 230V + T])</f>
        <v>228</v>
      </c>
      <c r="R65" s="15"/>
      <c r="S65" s="15"/>
      <c r="T65" s="15"/>
      <c r="U65" s="19"/>
    </row>
    <row r="66" spans="1:21">
      <c r="A66" s="146"/>
      <c r="B66" s="146"/>
      <c r="C66" s="146"/>
      <c r="D66" s="146"/>
      <c r="E66" s="146"/>
      <c r="F66" s="146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19"/>
      <c r="U66" s="19"/>
    </row>
    <row r="67" spans="1:21">
      <c r="A67" s="80"/>
      <c r="B67" s="80"/>
      <c r="C67" s="80"/>
      <c r="D67" s="80"/>
      <c r="E67" s="8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19"/>
      <c r="U67" s="19"/>
    </row>
    <row r="68" spans="1:21">
      <c r="A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U68" s="19"/>
    </row>
    <row r="69" spans="1:21">
      <c r="A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19"/>
      <c r="U69" s="19"/>
    </row>
    <row r="70" spans="1:21">
      <c r="A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19"/>
      <c r="U70" s="19"/>
    </row>
    <row r="71" spans="1:21">
      <c r="A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19"/>
      <c r="U71" s="19"/>
    </row>
    <row r="72" spans="1:21">
      <c r="A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19"/>
      <c r="U72" s="19"/>
    </row>
    <row r="73" spans="1:21">
      <c r="A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19"/>
      <c r="U73" s="19"/>
    </row>
    <row r="74" spans="1:21">
      <c r="A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19"/>
      <c r="U74" s="19"/>
    </row>
    <row r="75" spans="1:21">
      <c r="A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19"/>
      <c r="U75" s="19"/>
    </row>
    <row r="76" spans="1:21">
      <c r="A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19"/>
      <c r="U76" s="19"/>
    </row>
    <row r="77" spans="1:21">
      <c r="A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19"/>
      <c r="U77" s="19"/>
    </row>
    <row r="78" spans="1:21">
      <c r="A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19"/>
      <c r="U78" s="19"/>
    </row>
    <row r="79" spans="1:21">
      <c r="A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19"/>
      <c r="U79" s="19"/>
    </row>
    <row r="80" spans="1:21">
      <c r="A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19"/>
      <c r="U80" s="19"/>
    </row>
    <row r="81" spans="1:21">
      <c r="A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19"/>
      <c r="U81" s="19"/>
    </row>
    <row r="82" spans="1:21">
      <c r="A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19"/>
      <c r="U82" s="19"/>
    </row>
    <row r="83" spans="1:21">
      <c r="A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19"/>
      <c r="U83" s="19"/>
    </row>
    <row r="84" spans="1:21">
      <c r="A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19"/>
      <c r="U84" s="19"/>
    </row>
    <row r="85" spans="1:21">
      <c r="A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19"/>
      <c r="U85" s="19"/>
    </row>
    <row r="86" spans="1:21">
      <c r="A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19"/>
      <c r="U86" s="19"/>
    </row>
    <row r="87" spans="1:21">
      <c r="A87" s="19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19"/>
      <c r="U87" s="19"/>
    </row>
    <row r="88" spans="1:21">
      <c r="A88" s="19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19"/>
      <c r="U88" s="19"/>
    </row>
    <row r="89" spans="1:21">
      <c r="A89" s="19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19"/>
      <c r="U89" s="19"/>
    </row>
    <row r="90" spans="1:21">
      <c r="A90" s="19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19"/>
      <c r="U90" s="19"/>
    </row>
    <row r="91" spans="1:21">
      <c r="A91" s="19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19"/>
      <c r="U91" s="19"/>
    </row>
    <row r="92" spans="1:21">
      <c r="A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>
      <c r="A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>
      <c r="A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>
      <c r="A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>
      <c r="A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>
      <c r="A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>
      <c r="A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</sheetData>
  <mergeCells count="1">
    <mergeCell ref="A66:F66"/>
  </mergeCells>
  <phoneticPr fontId="1" type="noConversion"/>
  <conditionalFormatting sqref="D2:D64">
    <cfRule type="containsText" dxfId="49" priority="22" operator="containsText" text="1500">
      <formula>NOT(ISERROR(SEARCH("1500",D2)))</formula>
    </cfRule>
    <cfRule type="cellIs" dxfId="48" priority="23" operator="notBetween">
      <formula>1200</formula>
      <formula>1500</formula>
    </cfRule>
  </conditionalFormatting>
  <conditionalFormatting sqref="H24 P1:P1048576">
    <cfRule type="containsText" dxfId="47" priority="2" operator="containsText" text="1">
      <formula>NOT(ISERROR(SEARCH("1",H1)))</formula>
    </cfRule>
  </conditionalFormatting>
  <conditionalFormatting sqref="I16">
    <cfRule type="containsText" dxfId="46" priority="6" operator="containsText" text="1">
      <formula>NOT(ISERROR(SEARCH("1",I16)))</formula>
    </cfRule>
  </conditionalFormatting>
  <conditionalFormatting sqref="I19:I20">
    <cfRule type="containsText" dxfId="45" priority="4" operator="containsText" text="1">
      <formula>NOT(ISERROR(SEARCH("1",I19)))</formula>
    </cfRule>
  </conditionalFormatting>
  <conditionalFormatting sqref="I24">
    <cfRule type="containsText" dxfId="44" priority="3" operator="containsText" text="1">
      <formula>NOT(ISERROR(SEARCH("1",I24)))</formula>
    </cfRule>
  </conditionalFormatting>
  <conditionalFormatting sqref="K6">
    <cfRule type="containsText" dxfId="43" priority="1" operator="containsText" text="1">
      <formula>NOT(ISERROR(SEARCH("1",K6)))</formula>
    </cfRule>
  </conditionalFormatting>
  <conditionalFormatting sqref="K14">
    <cfRule type="containsText" dxfId="42" priority="9" operator="containsText" text="1">
      <formula>NOT(ISERROR(SEARCH("1",K14)))</formula>
    </cfRule>
  </conditionalFormatting>
  <conditionalFormatting sqref="K18:K19">
    <cfRule type="containsText" dxfId="41" priority="7" operator="containsText" text="1">
      <formula>NOT(ISERROR(SEARCH("1",K18)))</formula>
    </cfRule>
  </conditionalFormatting>
  <conditionalFormatting sqref="R65:R91">
    <cfRule type="containsText" dxfId="40" priority="21" operator="containsText" text="Oui">
      <formula>NOT(ISERROR(SEARCH("Oui",R65)))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1ère page</vt:lpstr>
      <vt:lpstr>Révision</vt:lpstr>
      <vt:lpstr>Nomenclature</vt:lpstr>
      <vt:lpstr>'1ère page'!Impression_des_titres</vt:lpstr>
      <vt:lpstr>'1ère page'!Zone_d_impression</vt:lpstr>
      <vt:lpstr>Révision!Zone_d_impression</vt:lpstr>
    </vt:vector>
  </TitlesOfParts>
  <Company>CAP-INGELEC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BENEZECH Gabriel</dc:creator>
  <cp:lastModifiedBy>BENEZECH Gabriel</cp:lastModifiedBy>
  <cp:lastPrinted>2025-09-22T13:46:12Z</cp:lastPrinted>
  <dcterms:created xsi:type="dcterms:W3CDTF">2025-09-17T08:53:36Z</dcterms:created>
  <dcterms:modified xsi:type="dcterms:W3CDTF">2025-10-20T19:06:19Z</dcterms:modified>
</cp:coreProperties>
</file>